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zuresmagob-my.sharepoint.com/personal/oficina_antofagasta_sma_gob_cl/Documents/Programa RCA 2023/Javiera De la Cerda König/Transporte terrestre de sustancias corrosivas TRANSFAHUM  (JDK)/09. ITFA/CONDUCTORES Y LICENCIAS/"/>
    </mc:Choice>
  </mc:AlternateContent>
  <xr:revisionPtr revIDLastSave="14" documentId="13_ncr:1_{ABB175EF-2EE5-4FD7-9317-07D1941E3C40}" xr6:coauthVersionLast="47" xr6:coauthVersionMax="47" xr10:uidLastSave="{2B8DDDA6-9FD3-405B-B831-2E42D3D1C1DF}"/>
  <bookViews>
    <workbookView xWindow="4095" yWindow="3960" windowWidth="15375" windowHeight="7875" activeTab="3" xr2:uid="{00000000-000D-0000-FFFF-FFFF00000000}"/>
  </bookViews>
  <sheets>
    <sheet name="ANEXO ACTA IA 04-04-2023" sheetId="4" r:id="rId1"/>
    <sheet name="RESPUESTA A ACTA IA 04-04-2023" sheetId="5" r:id="rId2"/>
    <sheet name="RESPUESTA A R.E. AFTA N° 065-02" sheetId="6" r:id="rId3"/>
    <sheet name="CRUCE DATOS SMA" sheetId="7" r:id="rId4"/>
  </sheets>
  <definedNames>
    <definedName name="_xlnm._FilterDatabase" localSheetId="0" hidden="1">'ANEXO ACTA IA 04-04-2023'!$B$4:$E$81</definedName>
    <definedName name="_xlnm._FilterDatabase" localSheetId="3" hidden="1">'CRUCE DATOS SMA'!$A$1:$I$77</definedName>
    <definedName name="_xlnm._FilterDatabase" localSheetId="1" hidden="1">'RESPUESTA A ACTA IA 04-04-2023'!$B$4:$H$81</definedName>
    <definedName name="_xlnm._FilterDatabase" localSheetId="2" hidden="1">'RESPUESTA A R.E. AFTA N° 065-02'!$B$4:$E$12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8" i="7" l="1"/>
  <c r="I79" i="7"/>
  <c r="I80" i="7"/>
  <c r="H78" i="7"/>
  <c r="H79" i="7"/>
  <c r="H80" i="7"/>
  <c r="G78" i="7"/>
  <c r="G79" i="7"/>
  <c r="G80" i="7"/>
  <c r="G77" i="7"/>
  <c r="F78" i="7"/>
  <c r="F79" i="7"/>
  <c r="F80" i="7"/>
  <c r="E78" i="7"/>
  <c r="E79" i="7"/>
  <c r="E80" i="7"/>
  <c r="D78" i="7"/>
  <c r="D79" i="7"/>
  <c r="D80" i="7"/>
  <c r="D77" i="7"/>
  <c r="E77" i="7" s="1"/>
  <c r="F77" i="7" s="1"/>
  <c r="E6" i="6"/>
  <c r="E7" i="6"/>
  <c r="E8" i="6"/>
  <c r="E9" i="6"/>
  <c r="E10" i="6"/>
  <c r="E11" i="6"/>
  <c r="E12" i="6"/>
  <c r="E5" i="6"/>
  <c r="H35" i="7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2" i="7"/>
  <c r="H3" i="7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2" i="7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2" i="7"/>
  <c r="D3" i="7"/>
  <c r="E3" i="7" s="1"/>
  <c r="F3" i="7" s="1"/>
  <c r="D4" i="7"/>
  <c r="E4" i="7" s="1"/>
  <c r="F4" i="7" s="1"/>
  <c r="D5" i="7"/>
  <c r="E5" i="7" s="1"/>
  <c r="F5" i="7" s="1"/>
  <c r="D6" i="7"/>
  <c r="D7" i="7"/>
  <c r="E7" i="7" s="1"/>
  <c r="F7" i="7" s="1"/>
  <c r="D8" i="7"/>
  <c r="E8" i="7" s="1"/>
  <c r="F8" i="7" s="1"/>
  <c r="D9" i="7"/>
  <c r="E9" i="7" s="1"/>
  <c r="F9" i="7" s="1"/>
  <c r="D10" i="7"/>
  <c r="D11" i="7"/>
  <c r="E11" i="7" s="1"/>
  <c r="F11" i="7" s="1"/>
  <c r="D12" i="7"/>
  <c r="E12" i="7" s="1"/>
  <c r="F12" i="7" s="1"/>
  <c r="D13" i="7"/>
  <c r="E13" i="7" s="1"/>
  <c r="F13" i="7" s="1"/>
  <c r="D14" i="7"/>
  <c r="D15" i="7"/>
  <c r="E15" i="7" s="1"/>
  <c r="F15" i="7" s="1"/>
  <c r="D16" i="7"/>
  <c r="E16" i="7" s="1"/>
  <c r="F16" i="7" s="1"/>
  <c r="D17" i="7"/>
  <c r="E17" i="7" s="1"/>
  <c r="F17" i="7" s="1"/>
  <c r="D18" i="7"/>
  <c r="D19" i="7"/>
  <c r="E19" i="7" s="1"/>
  <c r="F19" i="7" s="1"/>
  <c r="D20" i="7"/>
  <c r="E20" i="7" s="1"/>
  <c r="F20" i="7" s="1"/>
  <c r="D21" i="7"/>
  <c r="E21" i="7" s="1"/>
  <c r="F21" i="7" s="1"/>
  <c r="D22" i="7"/>
  <c r="D23" i="7"/>
  <c r="E23" i="7" s="1"/>
  <c r="F23" i="7" s="1"/>
  <c r="D24" i="7"/>
  <c r="E24" i="7" s="1"/>
  <c r="F24" i="7" s="1"/>
  <c r="D25" i="7"/>
  <c r="E25" i="7" s="1"/>
  <c r="F25" i="7" s="1"/>
  <c r="D26" i="7"/>
  <c r="D27" i="7"/>
  <c r="E27" i="7" s="1"/>
  <c r="F27" i="7" s="1"/>
  <c r="D28" i="7"/>
  <c r="E28" i="7" s="1"/>
  <c r="F28" i="7" s="1"/>
  <c r="D29" i="7"/>
  <c r="E29" i="7" s="1"/>
  <c r="F29" i="7" s="1"/>
  <c r="D30" i="7"/>
  <c r="D31" i="7"/>
  <c r="E31" i="7" s="1"/>
  <c r="F31" i="7" s="1"/>
  <c r="D32" i="7"/>
  <c r="E32" i="7" s="1"/>
  <c r="F32" i="7" s="1"/>
  <c r="D33" i="7"/>
  <c r="E33" i="7" s="1"/>
  <c r="F33" i="7" s="1"/>
  <c r="D34" i="7"/>
  <c r="D35" i="7"/>
  <c r="E35" i="7" s="1"/>
  <c r="D36" i="7"/>
  <c r="E36" i="7" s="1"/>
  <c r="F36" i="7" s="1"/>
  <c r="D37" i="7"/>
  <c r="E37" i="7" s="1"/>
  <c r="F37" i="7" s="1"/>
  <c r="D38" i="7"/>
  <c r="D39" i="7"/>
  <c r="E39" i="7" s="1"/>
  <c r="F39" i="7" s="1"/>
  <c r="D40" i="7"/>
  <c r="E40" i="7" s="1"/>
  <c r="F40" i="7" s="1"/>
  <c r="D41" i="7"/>
  <c r="E41" i="7" s="1"/>
  <c r="F41" i="7" s="1"/>
  <c r="D42" i="7"/>
  <c r="D43" i="7"/>
  <c r="E43" i="7" s="1"/>
  <c r="F43" i="7" s="1"/>
  <c r="D44" i="7"/>
  <c r="E44" i="7" s="1"/>
  <c r="F44" i="7" s="1"/>
  <c r="D45" i="7"/>
  <c r="E45" i="7" s="1"/>
  <c r="F45" i="7" s="1"/>
  <c r="D46" i="7"/>
  <c r="D47" i="7"/>
  <c r="E47" i="7" s="1"/>
  <c r="F47" i="7" s="1"/>
  <c r="D48" i="7"/>
  <c r="E48" i="7" s="1"/>
  <c r="F48" i="7" s="1"/>
  <c r="D49" i="7"/>
  <c r="E49" i="7" s="1"/>
  <c r="F49" i="7" s="1"/>
  <c r="D50" i="7"/>
  <c r="D51" i="7"/>
  <c r="E51" i="7" s="1"/>
  <c r="F51" i="7" s="1"/>
  <c r="D52" i="7"/>
  <c r="E52" i="7" s="1"/>
  <c r="F52" i="7" s="1"/>
  <c r="D53" i="7"/>
  <c r="E53" i="7" s="1"/>
  <c r="F53" i="7" s="1"/>
  <c r="D54" i="7"/>
  <c r="E54" i="7" s="1"/>
  <c r="D55" i="7"/>
  <c r="E55" i="7" s="1"/>
  <c r="F55" i="7" s="1"/>
  <c r="D56" i="7"/>
  <c r="E56" i="7" s="1"/>
  <c r="F56" i="7" s="1"/>
  <c r="D57" i="7"/>
  <c r="E57" i="7" s="1"/>
  <c r="F57" i="7" s="1"/>
  <c r="D58" i="7"/>
  <c r="D59" i="7"/>
  <c r="E59" i="7" s="1"/>
  <c r="F59" i="7" s="1"/>
  <c r="D60" i="7"/>
  <c r="E60" i="7" s="1"/>
  <c r="F60" i="7" s="1"/>
  <c r="D61" i="7"/>
  <c r="E61" i="7" s="1"/>
  <c r="F61" i="7" s="1"/>
  <c r="D62" i="7"/>
  <c r="D63" i="7"/>
  <c r="E63" i="7" s="1"/>
  <c r="F63" i="7" s="1"/>
  <c r="D64" i="7"/>
  <c r="E64" i="7" s="1"/>
  <c r="F64" i="7" s="1"/>
  <c r="D65" i="7"/>
  <c r="E65" i="7" s="1"/>
  <c r="F65" i="7" s="1"/>
  <c r="D66" i="7"/>
  <c r="E66" i="7" s="1"/>
  <c r="D67" i="7"/>
  <c r="E67" i="7" s="1"/>
  <c r="F67" i="7" s="1"/>
  <c r="D68" i="7"/>
  <c r="E68" i="7" s="1"/>
  <c r="F68" i="7" s="1"/>
  <c r="D69" i="7"/>
  <c r="E69" i="7" s="1"/>
  <c r="F69" i="7" s="1"/>
  <c r="D70" i="7"/>
  <c r="D71" i="7"/>
  <c r="E71" i="7" s="1"/>
  <c r="F71" i="7" s="1"/>
  <c r="D72" i="7"/>
  <c r="E72" i="7" s="1"/>
  <c r="F72" i="7" s="1"/>
  <c r="D73" i="7"/>
  <c r="E73" i="7" s="1"/>
  <c r="F73" i="7" s="1"/>
  <c r="D74" i="7"/>
  <c r="E74" i="7" s="1"/>
  <c r="D75" i="7"/>
  <c r="E75" i="7" s="1"/>
  <c r="F75" i="7" s="1"/>
  <c r="D76" i="7"/>
  <c r="E76" i="7" s="1"/>
  <c r="F76" i="7" s="1"/>
  <c r="D2" i="7"/>
  <c r="F35" i="7" l="1"/>
  <c r="E70" i="7"/>
  <c r="F70" i="7" s="1"/>
  <c r="E62" i="7"/>
  <c r="F62" i="7" s="1"/>
  <c r="E58" i="7"/>
  <c r="F58" i="7" s="1"/>
  <c r="E50" i="7"/>
  <c r="F50" i="7" s="1"/>
  <c r="E46" i="7"/>
  <c r="F46" i="7" s="1"/>
  <c r="F74" i="7"/>
  <c r="F66" i="7"/>
  <c r="F54" i="7"/>
  <c r="E42" i="7"/>
  <c r="F42" i="7" s="1"/>
  <c r="E38" i="7"/>
  <c r="F38" i="7" s="1"/>
  <c r="E34" i="7"/>
  <c r="F34" i="7" s="1"/>
  <c r="E30" i="7"/>
  <c r="F30" i="7" s="1"/>
  <c r="E26" i="7"/>
  <c r="F26" i="7" s="1"/>
  <c r="E22" i="7"/>
  <c r="F22" i="7" s="1"/>
  <c r="E18" i="7"/>
  <c r="F18" i="7" s="1"/>
  <c r="E14" i="7"/>
  <c r="F14" i="7" s="1"/>
  <c r="E10" i="7"/>
  <c r="F10" i="7" s="1"/>
  <c r="E6" i="7"/>
  <c r="F6" i="7" s="1"/>
  <c r="E2" i="7"/>
  <c r="F2" i="7" s="1"/>
</calcChain>
</file>

<file path=xl/sharedStrings.xml><?xml version="1.0" encoding="utf-8"?>
<sst xmlns="http://schemas.openxmlformats.org/spreadsheetml/2006/main" count="466" uniqueCount="188">
  <si>
    <t>N°</t>
  </si>
  <si>
    <t>NOMBRE</t>
  </si>
  <si>
    <t>RUT</t>
  </si>
  <si>
    <t>JUAN PABLO CHAVEZ GUAJARDO</t>
  </si>
  <si>
    <t>12.786.787-9</t>
  </si>
  <si>
    <t>CRECENCIO CRISPIN CHURA FLORES</t>
  </si>
  <si>
    <t>22.416.679-6</t>
  </si>
  <si>
    <t>ANDRES AREVALOS GIMENEZ</t>
  </si>
  <si>
    <t>23.768.148-7</t>
  </si>
  <si>
    <t>JUAN EDUARDO LOBOS MUÑOZ</t>
  </si>
  <si>
    <t>17.917.205-4</t>
  </si>
  <si>
    <t>MARIO ALONZO EGUEZ MELGAR</t>
  </si>
  <si>
    <t>24.622.278-9</t>
  </si>
  <si>
    <t>JOSE ARAVENA TORO</t>
  </si>
  <si>
    <t>15.834.075-5</t>
  </si>
  <si>
    <t>EUGENIO DIAZ FLORES</t>
  </si>
  <si>
    <t>25.021.876-1</t>
  </si>
  <si>
    <t>JONATHAN OJEDA TAPIA</t>
  </si>
  <si>
    <t>16.047.745-8</t>
  </si>
  <si>
    <t>SEGUNDO SUAREZ DURAN</t>
  </si>
  <si>
    <t>8.169.072-3</t>
  </si>
  <si>
    <t>REYNEL BONZA PAMPLONA</t>
  </si>
  <si>
    <t>26.749.978-0</t>
  </si>
  <si>
    <t>CARLO BRAVO BRAVO</t>
  </si>
  <si>
    <t>10.565.921-0</t>
  </si>
  <si>
    <t>BERNARDO MARTINEZ</t>
  </si>
  <si>
    <t>24.419.589-K</t>
  </si>
  <si>
    <t>RODRIGO CORTES MIRANDA</t>
  </si>
  <si>
    <t>15.056.299-6</t>
  </si>
  <si>
    <t>RENE GONZALEZ BELLO</t>
  </si>
  <si>
    <t>15.594.165-0</t>
  </si>
  <si>
    <t>PEDRO CORTES DIAZ</t>
  </si>
  <si>
    <t>10.073.431-1</t>
  </si>
  <si>
    <t>LUIS AVILA PEREZ</t>
  </si>
  <si>
    <t>11.595.729-5</t>
  </si>
  <si>
    <t>CLAUDIO BASCUÑAN ROJAS</t>
  </si>
  <si>
    <t>15.479.170-1</t>
  </si>
  <si>
    <t>ESTEBAN SOTO ALVAREZ</t>
  </si>
  <si>
    <t>6.276.331-0</t>
  </si>
  <si>
    <t>JOHAN LEON VESGA</t>
  </si>
  <si>
    <t>27.941.915-4</t>
  </si>
  <si>
    <t>BLADIMIR VARGAS DEL VALLE</t>
  </si>
  <si>
    <t>17.916.121-4</t>
  </si>
  <si>
    <t>LUIS VALERO POSADA</t>
  </si>
  <si>
    <t>33.551.244-8</t>
  </si>
  <si>
    <t xml:space="preserve">ARTURO NOGALES REYES </t>
  </si>
  <si>
    <t>NILTON RIOS MAMANI</t>
  </si>
  <si>
    <t>21.898.673-0</t>
  </si>
  <si>
    <t>VIRGILIO MENA LOPEZ</t>
  </si>
  <si>
    <t>24.344.560-4</t>
  </si>
  <si>
    <t xml:space="preserve">PEDRO NEIRA MATAMALA </t>
  </si>
  <si>
    <t>8.780.420-8</t>
  </si>
  <si>
    <t>WILSON HERNANDEZ LOPEZ</t>
  </si>
  <si>
    <t>AY382632</t>
  </si>
  <si>
    <t>GEYMI FITA FLORES</t>
  </si>
  <si>
    <t>27.948.652-8</t>
  </si>
  <si>
    <t>ALEXANDER ALZATE RAMIREZ</t>
  </si>
  <si>
    <t>AY488787</t>
  </si>
  <si>
    <t>DAVID BENITEZ GIMENEZ</t>
  </si>
  <si>
    <t>R687666</t>
  </si>
  <si>
    <t>ROBERTO ARIEL ARMUA</t>
  </si>
  <si>
    <t>LISTADO DE CERTIFICADOS ENTREGADOS EN RESPUESTA A R.E. AFTA N° 065/2022</t>
  </si>
  <si>
    <t>JULIAN ZAPATA MESA</t>
  </si>
  <si>
    <t>27.829.517-6</t>
  </si>
  <si>
    <t>CALOS TORRES OLAYA</t>
  </si>
  <si>
    <t>27.769.872-2</t>
  </si>
  <si>
    <t>EDWIN RUA MUÑOZ</t>
  </si>
  <si>
    <t>33.547.455-4</t>
  </si>
  <si>
    <t>MATEO ZAPATA CEBALLOS</t>
  </si>
  <si>
    <t>33.492.948-5</t>
  </si>
  <si>
    <t>FABIAN MENDEZ VALERO</t>
  </si>
  <si>
    <t>33.511.068-4</t>
  </si>
  <si>
    <t>MARCIANO CAPDEVILA GOMEZ</t>
  </si>
  <si>
    <t>24.083.128-7</t>
  </si>
  <si>
    <t>ANDRES BERRIO GIL</t>
  </si>
  <si>
    <t>27.830.895-2</t>
  </si>
  <si>
    <t>HARVEY HERNANDEZ MURILLO</t>
  </si>
  <si>
    <t>44.290.206-2</t>
  </si>
  <si>
    <t>RESPUESTA A ACTA IA 04-04-2023</t>
  </si>
  <si>
    <t>CONTROL</t>
  </si>
  <si>
    <t>VIGENTE</t>
  </si>
  <si>
    <t>TIPO</t>
  </si>
  <si>
    <t>A5</t>
  </si>
  <si>
    <t>ESTADO</t>
  </si>
  <si>
    <t>INTERNACIONAL</t>
  </si>
  <si>
    <t>A1/A2</t>
  </si>
  <si>
    <t>A2 / B / C</t>
  </si>
  <si>
    <t>A2 / A5</t>
  </si>
  <si>
    <t>A3 / A5</t>
  </si>
  <si>
    <t>A2</t>
  </si>
  <si>
    <t>VENCIDA</t>
  </si>
  <si>
    <t>FECHA NACIMIENTO</t>
  </si>
  <si>
    <t>ANEXO ACTA IA 04-04-2023</t>
  </si>
  <si>
    <t>8.644.435-6</t>
  </si>
  <si>
    <t>DELFIN ANZA COLAMAR</t>
  </si>
  <si>
    <t>10.720.933-6</t>
  </si>
  <si>
    <t>GILBERTO CAYO GODOY</t>
  </si>
  <si>
    <t>7.391.111-7</t>
  </si>
  <si>
    <t>NILSON HERNANDEZ MURILLO</t>
  </si>
  <si>
    <t>26.612.359-0</t>
  </si>
  <si>
    <t>VICTOR SANCHEZ LEON</t>
  </si>
  <si>
    <t>26.076.598-1</t>
  </si>
  <si>
    <t>HUGO TRONCOSO TRONCOSO</t>
  </si>
  <si>
    <t>15.259.301-5</t>
  </si>
  <si>
    <t>JOHN HENRY MATEUS VARGAS</t>
  </si>
  <si>
    <t>26.891.420-K</t>
  </si>
  <si>
    <t>JULIO CARDENAS GONZALEZ</t>
  </si>
  <si>
    <t>27.579.154-7</t>
  </si>
  <si>
    <t>CHRISTIAN CARVAJAL ARAYA</t>
  </si>
  <si>
    <t>9.427.300-5</t>
  </si>
  <si>
    <t>JOSE SUAZA DUQUE</t>
  </si>
  <si>
    <t>25.520.706-7</t>
  </si>
  <si>
    <t>EllAS ARAYA GONZALEZ</t>
  </si>
  <si>
    <t>15.870.730-6</t>
  </si>
  <si>
    <t>ALVARO MORENO CASTILLO</t>
  </si>
  <si>
    <t>27.866.348-5</t>
  </si>
  <si>
    <t>JONATHAN COLLIHUINCA EICHELE</t>
  </si>
  <si>
    <t>15.500.026-0</t>
  </si>
  <si>
    <t>LUIS PINILLA ESPINEL</t>
  </si>
  <si>
    <t>DIEGO LONDOÑO ACEVEDO</t>
  </si>
  <si>
    <t>26.070.632-2</t>
  </si>
  <si>
    <t>JUAN TAMAYO FLORES</t>
  </si>
  <si>
    <t>33.523,763-3</t>
  </si>
  <si>
    <t>OSCAR V ALERO MENDEZ</t>
  </si>
  <si>
    <t>33.519.596-5</t>
  </si>
  <si>
    <t>LUIS ZUBIETA ROJAS</t>
  </si>
  <si>
    <t>11.725.229-9</t>
  </si>
  <si>
    <t>LUIS ALEJANDRO NUÑEZ PERAFAN</t>
  </si>
  <si>
    <t>27.579.162-8</t>
  </si>
  <si>
    <t>GUILLERMO OLIVARES ESPINOZA</t>
  </si>
  <si>
    <t>7.485.519-9</t>
  </si>
  <si>
    <t>WILLIAN PUERTO MUÑOZ</t>
  </si>
  <si>
    <t>26.791.600-4</t>
  </si>
  <si>
    <t>GUIDO BERTINIRODRIGUEZ</t>
  </si>
  <si>
    <t>25.325.722-9</t>
  </si>
  <si>
    <t>DIEGO ARICAPA SALAZAR</t>
  </si>
  <si>
    <t>26.186.177-1</t>
  </si>
  <si>
    <t>EDGAR EMILIO VELEZ MAMANI</t>
  </si>
  <si>
    <t>22.419.886-8</t>
  </si>
  <si>
    <t>RAFAEL GOMEZ PATARROYO</t>
  </si>
  <si>
    <t>27.552.703-3</t>
  </si>
  <si>
    <t>MIGUEL GOMEZ PATARROYO</t>
  </si>
  <si>
    <t>27.552.810-2</t>
  </si>
  <si>
    <t>HERNAN ROJAS ANGEL</t>
  </si>
  <si>
    <t>9.947.494-7</t>
  </si>
  <si>
    <t>JUAN GODOY MEDINA</t>
  </si>
  <si>
    <t>8.923.170-1</t>
  </si>
  <si>
    <t>OSVALDO TOLEDO PEDREROS</t>
  </si>
  <si>
    <t>8.799.607-7</t>
  </si>
  <si>
    <t>CRISTIAN CARRASCO ALARCON</t>
  </si>
  <si>
    <t>15.654.162-1</t>
  </si>
  <si>
    <t>ANDRES MOREL CACEREZ</t>
  </si>
  <si>
    <t>26.157.283-4</t>
  </si>
  <si>
    <t>SERGIO PUERTO PARRAGA</t>
  </si>
  <si>
    <t>27.394.339-0</t>
  </si>
  <si>
    <t>CESAR CAICEDO ESPITIA</t>
  </si>
  <si>
    <t>25.380.986-8</t>
  </si>
  <si>
    <t>DIEGO ALBINO REYES</t>
  </si>
  <si>
    <t>26.791.689-6</t>
  </si>
  <si>
    <t>FABIAN GUSTAVO MENDEZ VALERO</t>
  </si>
  <si>
    <t>28.006.154-9</t>
  </si>
  <si>
    <t>LUIS GAÑAN ARIAS</t>
  </si>
  <si>
    <t>27.829.502-8</t>
  </si>
  <si>
    <t>ERNESTO CEPEDA MUÑOZ</t>
  </si>
  <si>
    <t>16.732.944-6</t>
  </si>
  <si>
    <t>VLADIMIR RINCON VERA</t>
  </si>
  <si>
    <t>25.726.919-1</t>
  </si>
  <si>
    <t>GONZALO CASTILLO RIVERA</t>
  </si>
  <si>
    <t>18.219.799-2</t>
  </si>
  <si>
    <t>WILIAN  ALVARENGA DUARTE</t>
  </si>
  <si>
    <t>24.924.249-7</t>
  </si>
  <si>
    <t>HUGO CASTRO OCHOA</t>
  </si>
  <si>
    <t>5.300.961-1</t>
  </si>
  <si>
    <t>OSCAR CORREA GAMBOA</t>
  </si>
  <si>
    <t>27.948.018-K</t>
  </si>
  <si>
    <t>LICENCIA CLASE</t>
  </si>
  <si>
    <t>ESTADO LICENCIA</t>
  </si>
  <si>
    <t>A3 / A5 / D</t>
  </si>
  <si>
    <t>A2 / A5 / B</t>
  </si>
  <si>
    <t>D / A3 / A5</t>
  </si>
  <si>
    <t>A5 / B</t>
  </si>
  <si>
    <t>A2 / B</t>
  </si>
  <si>
    <t>A5 / A3</t>
  </si>
  <si>
    <t>A1 / A2</t>
  </si>
  <si>
    <t>A3 / A5 / B</t>
  </si>
  <si>
    <t>CONDUCTOR INCLUIDO EN RESPUESTA R.E. AFTA N° 065/2022</t>
  </si>
  <si>
    <t>CONDUCTOR INCLUIDO EN ANEXO ACTA IA 04-04-2023</t>
  </si>
  <si>
    <t>CONDUCTOR INCLUIDO EN RESPUESTA ACTA IA 04-04-2023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</si>
</sst>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\-yyyy;@"/>
    <numFmt numFmtId="165" formatCode="###0;#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5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theme="7" tint="0.59999389629810485"/>
        <bgColor indexed="64"/>
      </patternFill>
    </fill>
  </fills>
  <borders count="20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1C1C1C"/>
      </left>
      <right style="thin">
        <color rgb="FF2F2F2F"/>
      </right>
      <top style="thin">
        <color rgb="FF232328"/>
      </top>
      <bottom style="thin">
        <color rgb="FF3B3B3B"/>
      </bottom>
      <diagonal/>
    </border>
    <border>
      <left style="thin">
        <color rgb="FF2F2F2F"/>
      </left>
      <right style="thin">
        <color rgb="FF383838"/>
      </right>
      <top style="thin">
        <color rgb="FF232328"/>
      </top>
      <bottom style="thin">
        <color rgb="FF383838"/>
      </bottom>
      <diagonal/>
    </border>
    <border>
      <left style="thin">
        <color rgb="FF383838"/>
      </left>
      <right style="thin">
        <color rgb="FF2B2B2B"/>
      </right>
      <top style="thin">
        <color rgb="FF232328"/>
      </top>
      <bottom style="thin">
        <color rgb="FF383838"/>
      </bottom>
      <diagonal/>
    </border>
    <border>
      <left style="thin">
        <color rgb="FF343434"/>
      </left>
      <right style="thin">
        <color rgb="FF2F2F2F"/>
      </right>
      <top style="thin">
        <color rgb="FF3B3B3B"/>
      </top>
      <bottom style="thin">
        <color rgb="FF3F3F3F"/>
      </bottom>
      <diagonal/>
    </border>
    <border>
      <left style="thin">
        <color rgb="FF2F2F2F"/>
      </left>
      <right style="thin">
        <color rgb="FF383838"/>
      </right>
      <top style="thin">
        <color rgb="FF383838"/>
      </top>
      <bottom style="thin">
        <color rgb="FF3F3F3F"/>
      </bottom>
      <diagonal/>
    </border>
    <border>
      <left style="thin">
        <color rgb="FF383838"/>
      </left>
      <right style="thin">
        <color rgb="FF2B2B2B"/>
      </right>
      <top style="thin">
        <color rgb="FF383838"/>
      </top>
      <bottom style="thin">
        <color rgb="FF3B3B3B"/>
      </bottom>
      <diagonal/>
    </border>
    <border>
      <left style="thin">
        <color rgb="FF4B4B4B"/>
      </left>
      <right style="thin">
        <color rgb="FF2F2F2F"/>
      </right>
      <top style="thin">
        <color rgb="FF3F3F3F"/>
      </top>
      <bottom style="thin">
        <color rgb="FF383838"/>
      </bottom>
      <diagonal/>
    </border>
    <border>
      <left style="thin">
        <color rgb="FF2F2F2F"/>
      </left>
      <right style="thin">
        <color rgb="FF383838"/>
      </right>
      <top style="thin">
        <color rgb="FF3F3F3F"/>
      </top>
      <bottom style="thin">
        <color rgb="FF3B3B3B"/>
      </bottom>
      <diagonal/>
    </border>
    <border>
      <left style="thin">
        <color rgb="FF383838"/>
      </left>
      <right style="thin">
        <color rgb="FF2B2B2B"/>
      </right>
      <top style="thin">
        <color rgb="FF3B3B3B"/>
      </top>
      <bottom style="thin">
        <color rgb="FF3B3B3B"/>
      </bottom>
      <diagonal/>
    </border>
    <border>
      <left style="thin">
        <color rgb="FF282828"/>
      </left>
      <right style="thin">
        <color rgb="FF2F2F2F"/>
      </right>
      <top style="thin">
        <color rgb="FF383838"/>
      </top>
      <bottom style="thin">
        <color rgb="FF383838"/>
      </bottom>
      <diagonal/>
    </border>
    <border>
      <left style="thin">
        <color rgb="FF2F2F2F"/>
      </left>
      <right style="thin">
        <color rgb="FF383838"/>
      </right>
      <top style="thin">
        <color rgb="FF3B3B3B"/>
      </top>
      <bottom style="thin">
        <color rgb="FF2F2F2F"/>
      </bottom>
      <diagonal/>
    </border>
    <border>
      <left style="thin">
        <color rgb="FF383838"/>
      </left>
      <right style="thin">
        <color rgb="FF2B2B2B"/>
      </right>
      <top style="thin">
        <color rgb="FF3B3B3B"/>
      </top>
      <bottom style="thin">
        <color rgb="FF2F2F2F"/>
      </bottom>
      <diagonal/>
    </border>
    <border>
      <left style="thin">
        <color rgb="FF282828"/>
      </left>
      <right style="thin">
        <color rgb="FF2F2F2F"/>
      </right>
      <top style="thin">
        <color rgb="FF383838"/>
      </top>
      <bottom style="thin">
        <color rgb="FF3F3F3F"/>
      </bottom>
      <diagonal/>
    </border>
    <border>
      <left style="thin">
        <color rgb="FF2F2F2F"/>
      </left>
      <right style="thin">
        <color rgb="FF383838"/>
      </right>
      <top style="thin">
        <color rgb="FF2F2F2F"/>
      </top>
      <bottom style="thin">
        <color rgb="FF3F3F3F"/>
      </bottom>
      <diagonal/>
    </border>
    <border>
      <left style="thin">
        <color rgb="FF383838"/>
      </left>
      <right style="thin">
        <color rgb="FF0F0F0F"/>
      </right>
      <top style="thin">
        <color rgb="FF2F2F2F"/>
      </top>
      <bottom style="thin">
        <color rgb="FF3B3B3B"/>
      </bottom>
      <diagonal/>
    </border>
    <border>
      <left style="thin">
        <color rgb="FF282828"/>
      </left>
      <right style="thin">
        <color rgb="FF2F2F2F"/>
      </right>
      <top style="thin">
        <color rgb="FF3F3F3F"/>
      </top>
      <bottom style="thin">
        <color rgb="FF3B3B3B"/>
      </bottom>
      <diagonal/>
    </border>
    <border>
      <left style="thin">
        <color rgb="FF383838"/>
      </left>
      <right style="thin">
        <color rgb="FF0F0F0F"/>
      </right>
      <top style="thin">
        <color rgb="FF3B3B3B"/>
      </top>
      <bottom style="thin">
        <color rgb="FF3B3B3B"/>
      </bottom>
      <diagonal/>
    </border>
    <border>
      <left style="thin">
        <color rgb="FF3B3B3B"/>
      </left>
      <right style="thin">
        <color rgb="FF2F2F2F"/>
      </right>
      <top style="thin">
        <color rgb="FF3B3B3B"/>
      </top>
      <bottom style="thin">
        <color rgb="FF383838"/>
      </bottom>
      <diagonal/>
    </border>
    <border>
      <left style="thin">
        <color rgb="FF2F2F2F"/>
      </left>
      <right style="thin">
        <color rgb="FF383838"/>
      </right>
      <top style="thin">
        <color rgb="FF3B3B3B"/>
      </top>
      <bottom style="thin">
        <color rgb="FF383838"/>
      </bottom>
      <diagonal/>
    </border>
    <border>
      <left style="thin">
        <color rgb="FF383838"/>
      </left>
      <right style="thin">
        <color rgb="FF2B2B2B"/>
      </right>
      <top style="thin">
        <color rgb="FF3B3B3B"/>
      </top>
      <bottom style="thin">
        <color rgb="FF383838"/>
      </bottom>
      <diagonal/>
    </border>
    <border>
      <left style="thin">
        <color rgb="FF3B3B3B"/>
      </left>
      <right style="thin">
        <color rgb="FF2F2F2F"/>
      </right>
      <top style="thin">
        <color rgb="FF383838"/>
      </top>
      <bottom style="thin">
        <color rgb="FF383838"/>
      </bottom>
      <diagonal/>
    </border>
    <border>
      <left style="thin">
        <color rgb="FF2F2F2F"/>
      </left>
      <right style="thin">
        <color rgb="FF383838"/>
      </right>
      <top style="thin">
        <color rgb="FF383838"/>
      </top>
      <bottom style="thin">
        <color rgb="FF383838"/>
      </bottom>
      <diagonal/>
    </border>
    <border>
      <left style="thin">
        <color rgb="FF383838"/>
      </left>
      <right style="thin">
        <color rgb="FF2B2B2B"/>
      </right>
      <top style="thin">
        <color rgb="FF383838"/>
      </top>
      <bottom style="thin">
        <color rgb="FF383838"/>
      </bottom>
      <diagonal/>
    </border>
    <border>
      <left style="thin">
        <color rgb="FF3B3B3B"/>
      </left>
      <right style="thin">
        <color rgb="FF2F2F2F"/>
      </right>
      <top style="thin">
        <color rgb="FF383838"/>
      </top>
      <bottom style="thin">
        <color rgb="FF3B3B3B"/>
      </bottom>
      <diagonal/>
    </border>
    <border>
      <left style="thin">
        <color rgb="FF2F2F2F"/>
      </left>
      <right style="thin">
        <color rgb="FF383838"/>
      </right>
      <top style="thin">
        <color rgb="FF383838"/>
      </top>
      <bottom style="thin">
        <color rgb="FF3B3B3B"/>
      </bottom>
      <diagonal/>
    </border>
    <border>
      <left style="thin">
        <color rgb="FF232323"/>
      </left>
      <right style="thin">
        <color rgb="FF2F2F2F"/>
      </right>
      <top style="thin">
        <color rgb="FF3B3B3B"/>
      </top>
      <bottom style="thin">
        <color rgb="FF3B3B3B"/>
      </bottom>
      <diagonal/>
    </border>
    <border>
      <left style="thin">
        <color rgb="FF2F2F2F"/>
      </left>
      <right style="thin">
        <color rgb="FF383838"/>
      </right>
      <top style="thin">
        <color rgb="FF3B3B3B"/>
      </top>
      <bottom style="thin">
        <color rgb="FF3B3B3B"/>
      </bottom>
      <diagonal/>
    </border>
    <border>
      <left style="thin">
        <color rgb="FF343434"/>
      </left>
      <right style="thin">
        <color rgb="FF2F2F2F"/>
      </right>
      <top style="thin">
        <color rgb="FF3B3B3B"/>
      </top>
      <bottom style="thin">
        <color rgb="FF3B3B3B"/>
      </bottom>
      <diagonal/>
    </border>
    <border>
      <left style="thin">
        <color rgb="FF2F2F2F"/>
      </left>
      <right style="thin">
        <color rgb="FF383838"/>
      </right>
      <top style="thin">
        <color rgb="FF3B3B3B"/>
      </top>
      <bottom style="thin">
        <color rgb="FF3B3F3F"/>
      </bottom>
      <diagonal/>
    </border>
    <border>
      <left style="thin">
        <color rgb="FF383838"/>
      </left>
      <right style="thin">
        <color rgb="FF2B2B2B"/>
      </right>
      <top style="thin">
        <color rgb="FF3B3B3B"/>
      </top>
      <bottom style="thin">
        <color rgb="FF3B3F3F"/>
      </bottom>
      <diagonal/>
    </border>
    <border>
      <left style="thin">
        <color rgb="FF2F2F2F"/>
      </left>
      <right style="thin">
        <color rgb="FF383838"/>
      </right>
      <top style="thin">
        <color rgb="FF3B3F3F"/>
      </top>
      <bottom style="thin">
        <color rgb="FF3F3F3F"/>
      </bottom>
      <diagonal/>
    </border>
    <border>
      <left style="thin">
        <color rgb="FF383838"/>
      </left>
      <right style="thin">
        <color rgb="FF2B2B2B"/>
      </right>
      <top style="thin">
        <color rgb="FF3B3F3F"/>
      </top>
      <bottom style="thin">
        <color rgb="FF3F3F3F"/>
      </bottom>
      <diagonal/>
    </border>
    <border>
      <left style="thin">
        <color rgb="FF383838"/>
      </left>
      <right style="thin">
        <color rgb="FF2B2B2B"/>
      </right>
      <top style="thin">
        <color rgb="FF3F3F3F"/>
      </top>
      <bottom style="thin">
        <color rgb="FF3B3B3B"/>
      </bottom>
      <diagonal/>
    </border>
    <border>
      <left style="thin">
        <color rgb="FF383838"/>
      </left>
      <right style="thin">
        <color rgb="FF131313"/>
      </right>
      <top style="thin">
        <color rgb="FF3B3B3B"/>
      </top>
      <bottom style="thin">
        <color rgb="FF3B3B3B"/>
      </bottom>
      <diagonal/>
    </border>
    <border>
      <left style="thin">
        <color rgb="FF2F2F2F"/>
      </left>
      <right style="thin">
        <color rgb="FF383838"/>
      </right>
      <top style="thin">
        <color rgb="FF3B3B3B"/>
      </top>
      <bottom style="thin">
        <color rgb="FF3F3F3F"/>
      </bottom>
      <diagonal/>
    </border>
    <border>
      <left style="thin">
        <color rgb="FF383838"/>
      </left>
      <right style="thin">
        <color rgb="FF131313"/>
      </right>
      <top style="thin">
        <color rgb="FF3B3B3B"/>
      </top>
      <bottom style="thin">
        <color rgb="FF3F3F3F"/>
      </bottom>
      <diagonal/>
    </border>
    <border>
      <left style="thin">
        <color rgb="FF343434"/>
      </left>
      <right style="thin">
        <color rgb="FF2F2F2F"/>
      </right>
      <top style="thin">
        <color rgb="FF3F3F3F"/>
      </top>
      <bottom style="thin">
        <color rgb="FF383838"/>
      </bottom>
      <diagonal/>
    </border>
    <border>
      <left style="thin">
        <color rgb="FF2F2F2F"/>
      </left>
      <right style="thin">
        <color rgb="FF383838"/>
      </right>
      <top style="thin">
        <color rgb="FF3F3F3F"/>
      </top>
      <bottom style="thin">
        <color rgb="FF383838"/>
      </bottom>
      <diagonal/>
    </border>
    <border>
      <left style="thin">
        <color rgb="FF383838"/>
      </left>
      <right style="thin">
        <color rgb="FF2B2B2B"/>
      </right>
      <top style="thin">
        <color rgb="FF3F3F3F"/>
      </top>
      <bottom style="thin">
        <color rgb="FF383838"/>
      </bottom>
      <diagonal/>
    </border>
    <border>
      <left style="thin">
        <color rgb="FF343434"/>
      </left>
      <right style="thin">
        <color rgb="FF2F2F2F"/>
      </right>
      <top style="thin">
        <color rgb="FF383838"/>
      </top>
      <bottom style="thin">
        <color rgb="FF3B3B3B"/>
      </bottom>
      <diagonal/>
    </border>
    <border>
      <left style="thin">
        <color rgb="FF2F2F2F"/>
      </left>
      <right style="thin">
        <color rgb="FF181818"/>
      </right>
      <top style="thin">
        <color rgb="FF3B3B3B"/>
      </top>
      <bottom style="thin">
        <color rgb="FF3F3F3F"/>
      </bottom>
      <diagonal/>
    </border>
    <border>
      <left style="thin">
        <color rgb="FF181818"/>
      </left>
      <right style="thin">
        <color rgb="FF232323"/>
      </right>
      <top style="thin">
        <color rgb="FF3B3B3B"/>
      </top>
      <bottom style="thin">
        <color rgb="FF3F3F3F"/>
      </bottom>
      <diagonal/>
    </border>
    <border>
      <left style="thin">
        <color rgb="FF2F2F2F"/>
      </left>
      <right style="thin">
        <color rgb="FF181818"/>
      </right>
      <top style="thin">
        <color rgb="FF3F3F3F"/>
      </top>
      <bottom style="thin">
        <color rgb="FF383838"/>
      </bottom>
      <diagonal/>
    </border>
    <border>
      <left style="thin">
        <color rgb="FF181818"/>
      </left>
      <right style="thin">
        <color rgb="FF232323"/>
      </right>
      <top style="thin">
        <color rgb="FF3F3F3F"/>
      </top>
      <bottom style="thin">
        <color rgb="FF383838"/>
      </bottom>
      <diagonal/>
    </border>
    <border>
      <left style="thin">
        <color rgb="FF343434"/>
      </left>
      <right style="thin">
        <color rgb="FF2F2F2F"/>
      </right>
      <top style="thin">
        <color rgb="FF383838"/>
      </top>
      <bottom style="thin">
        <color rgb="FF3F3F3F"/>
      </bottom>
      <diagonal/>
    </border>
    <border>
      <left style="thin">
        <color rgb="FF2F2F2F"/>
      </left>
      <right style="thin">
        <color rgb="FF181818"/>
      </right>
      <top style="thin">
        <color rgb="FF383838"/>
      </top>
      <bottom style="thin">
        <color rgb="FF3F3F3F"/>
      </bottom>
      <diagonal/>
    </border>
    <border>
      <left style="thin">
        <color rgb="FF181818"/>
      </left>
      <right style="thin">
        <color rgb="FF232323"/>
      </right>
      <top style="thin">
        <color rgb="FF383838"/>
      </top>
      <bottom style="thin">
        <color rgb="FF3F3F3F"/>
      </bottom>
      <diagonal/>
    </border>
    <border>
      <left style="thin">
        <color rgb="FF383838"/>
      </left>
      <right style="thin">
        <color rgb="FF232323"/>
      </right>
      <top style="thin">
        <color rgb="FF3F3F3F"/>
      </top>
      <bottom style="thin">
        <color rgb="FF383838"/>
      </bottom>
      <diagonal/>
    </border>
    <border>
      <left style="thin">
        <color rgb="FF383838"/>
      </left>
      <right style="thin">
        <color rgb="FF232323"/>
      </right>
      <top style="thin">
        <color rgb="FF383838"/>
      </top>
      <bottom style="thin">
        <color rgb="FF3F3F3F"/>
      </bottom>
      <diagonal/>
    </border>
    <border>
      <left style="thin">
        <color rgb="FF343434"/>
      </left>
      <right style="thin">
        <color rgb="FF2F2F2F"/>
      </right>
      <top style="thin">
        <color rgb="FF3F3F3F"/>
      </top>
      <bottom style="thin">
        <color rgb="FF3B3B3B"/>
      </bottom>
      <diagonal/>
    </border>
    <border>
      <left style="thin">
        <color rgb="FF2F2F2F"/>
      </left>
      <right style="thin">
        <color rgb="FF383838"/>
      </right>
      <top style="thin">
        <color rgb="FF3F3F3F"/>
      </top>
      <bottom style="thin">
        <color rgb="FF444444"/>
      </bottom>
      <diagonal/>
    </border>
    <border>
      <left style="thin">
        <color rgb="FF383838"/>
      </left>
      <right style="thin">
        <color rgb="FF232323"/>
      </right>
      <top style="thin">
        <color rgb="FF3F3F3F"/>
      </top>
      <bottom style="thin">
        <color rgb="FF444444"/>
      </bottom>
      <diagonal/>
    </border>
    <border>
      <left style="thin">
        <color rgb="FF2F2F2F"/>
      </left>
      <right style="thin">
        <color rgb="FF383838"/>
      </right>
      <top style="thin">
        <color rgb="FF444444"/>
      </top>
      <bottom style="thin">
        <color rgb="FF3F3F3F"/>
      </bottom>
      <diagonal/>
    </border>
    <border>
      <left style="thin">
        <color rgb="FF383838"/>
      </left>
      <right style="thin">
        <color rgb="FF232323"/>
      </right>
      <top style="thin">
        <color rgb="FF444444"/>
      </top>
      <bottom style="thin">
        <color rgb="FF3F3F3F"/>
      </bottom>
      <diagonal/>
    </border>
    <border>
      <left style="thin">
        <color rgb="FF383838"/>
      </left>
      <right style="thin">
        <color rgb="FF232323"/>
      </right>
      <top style="thin">
        <color rgb="FF3F3F3F"/>
      </top>
      <bottom style="thin">
        <color rgb="FF3B3B3B"/>
      </bottom>
      <diagonal/>
    </border>
    <border>
      <left style="thin">
        <color rgb="FF2F2F2F"/>
      </left>
      <right style="thin">
        <color rgb="FF4B4B4B"/>
      </right>
      <top style="thin">
        <color rgb="FF3B3B3B"/>
      </top>
      <bottom style="thin">
        <color rgb="FF3F3F3F"/>
      </bottom>
      <diagonal/>
    </border>
    <border>
      <left style="thin">
        <color rgb="FF4B4B4B"/>
      </left>
      <right style="thin">
        <color rgb="FF232323"/>
      </right>
      <top style="thin">
        <color rgb="FF3B3B3B"/>
      </top>
      <bottom style="thin">
        <color rgb="FF3F3F3F"/>
      </bottom>
      <diagonal/>
    </border>
    <border>
      <left style="thin">
        <color rgb="FF343434"/>
      </left>
      <right style="thin">
        <color rgb="FF2F2F2F"/>
      </right>
      <top style="thin">
        <color rgb="FF3F3F3F"/>
      </top>
      <bottom style="thin">
        <color rgb="FF3F3F3F"/>
      </bottom>
      <diagonal/>
    </border>
    <border>
      <left style="thin">
        <color rgb="FF2F2F2F"/>
      </left>
      <right style="thin">
        <color rgb="FF383838"/>
      </right>
      <top style="thin">
        <color rgb="FF3F3F3F"/>
      </top>
      <bottom style="thin">
        <color rgb="FF3F3F3F"/>
      </bottom>
      <diagonal/>
    </border>
    <border>
      <left style="thin">
        <color rgb="FF383838"/>
      </left>
      <right style="thin">
        <color rgb="FF232323"/>
      </right>
      <top style="thin">
        <color rgb="FF3F3F3F"/>
      </top>
      <bottom style="thin">
        <color rgb="FF3F3F3F"/>
      </bottom>
      <diagonal/>
    </border>
    <border>
      <left style="thin">
        <color rgb="FF383838"/>
      </left>
      <right style="thin">
        <color rgb="FF232323"/>
      </right>
      <top style="thin">
        <color rgb="FF3B3B3B"/>
      </top>
      <bottom style="thin">
        <color rgb="FF3B3B3B"/>
      </bottom>
      <diagonal/>
    </border>
    <border>
      <left style="thin">
        <color rgb="FF383838"/>
      </left>
      <right style="thin">
        <color rgb="FF232323"/>
      </right>
      <top style="thin">
        <color rgb="FF3B3B3B"/>
      </top>
      <bottom style="thin">
        <color rgb="FF3F3F3F"/>
      </bottom>
      <diagonal/>
    </border>
    <border>
      <left style="thin">
        <color rgb="FF4B4B4B"/>
      </left>
      <right style="thin">
        <color rgb="FF2F2F2F"/>
      </right>
      <top style="thin">
        <color rgb="FF3F3F3F"/>
      </top>
      <bottom style="thin">
        <color rgb="FF444444"/>
      </bottom>
      <diagonal/>
    </border>
    <border>
      <left style="thin">
        <color rgb="FF4B4B4B"/>
      </left>
      <right style="thin">
        <color rgb="FF2F2F2F"/>
      </right>
      <top style="thin">
        <color rgb="FF444444"/>
      </top>
      <bottom style="thin">
        <color rgb="FF3B3B3B"/>
      </bottom>
      <diagonal/>
    </border>
    <border>
      <left style="thin">
        <color rgb="FF2F2F2F"/>
      </left>
      <right style="thin">
        <color rgb="FF383838"/>
      </right>
      <top style="thin">
        <color rgb="FF444444"/>
      </top>
      <bottom style="thin">
        <color rgb="FF3B3B3B"/>
      </bottom>
      <diagonal/>
    </border>
    <border>
      <left style="thin">
        <color rgb="FF383838"/>
      </left>
      <right style="thin">
        <color rgb="FF232323"/>
      </right>
      <top style="thin">
        <color rgb="FF444444"/>
      </top>
      <bottom style="thin">
        <color rgb="FF3B3B3B"/>
      </bottom>
      <diagonal/>
    </border>
    <border>
      <left style="thin">
        <color rgb="FF4B4B4B"/>
      </left>
      <right style="thin">
        <color rgb="FF131313"/>
      </right>
      <top style="thin">
        <color rgb="FF3B3B3B"/>
      </top>
      <bottom style="thin">
        <color rgb="FF3B3B3B"/>
      </bottom>
      <diagonal/>
    </border>
    <border>
      <left style="thin">
        <color rgb="FF131313"/>
      </left>
      <right style="thin">
        <color rgb="FF383838"/>
      </right>
      <top style="thin">
        <color rgb="FF3B3B3B"/>
      </top>
      <bottom style="thin">
        <color rgb="FF3B3B3B"/>
      </bottom>
      <diagonal/>
    </border>
    <border>
      <left style="thin">
        <color rgb="FF2B2B2B"/>
      </left>
      <right style="thin">
        <color rgb="FF131313"/>
      </right>
      <top style="thin">
        <color rgb="FF3B3B3B"/>
      </top>
      <bottom style="thin">
        <color rgb="FF3F3F3F"/>
      </bottom>
      <diagonal/>
    </border>
    <border>
      <left style="thin">
        <color rgb="FF131313"/>
      </left>
      <right style="thin">
        <color rgb="FF383838"/>
      </right>
      <top style="thin">
        <color rgb="FF3B3B3B"/>
      </top>
      <bottom style="thin">
        <color rgb="FF3F3F3F"/>
      </bottom>
      <diagonal/>
    </border>
    <border>
      <left style="thin">
        <color rgb="FF2B2B2B"/>
      </left>
      <right style="thin">
        <color rgb="FF2F2F2F"/>
      </right>
      <top style="thin">
        <color rgb="FF3F3F3F"/>
      </top>
      <bottom style="thin">
        <color rgb="FF3B3B3B"/>
      </bottom>
      <diagonal/>
    </border>
    <border>
      <left style="thin">
        <color rgb="FF343434"/>
      </left>
      <right style="thin">
        <color rgb="FF2F2F2F"/>
      </right>
      <top style="thin">
        <color rgb="FF383838"/>
      </top>
      <bottom style="thin">
        <color rgb="FF444444"/>
      </bottom>
      <diagonal/>
    </border>
    <border>
      <left style="thin">
        <color rgb="FF2F2F2F"/>
      </left>
      <right style="thin">
        <color rgb="FF383838"/>
      </right>
      <top style="thin">
        <color rgb="FF383838"/>
      </top>
      <bottom style="thin">
        <color rgb="FF444444"/>
      </bottom>
      <diagonal/>
    </border>
    <border>
      <left style="thin">
        <color rgb="FF383838"/>
      </left>
      <right style="thin">
        <color rgb="FF232323"/>
      </right>
      <top style="thin">
        <color rgb="FF383838"/>
      </top>
      <bottom style="thin">
        <color rgb="FF444444"/>
      </bottom>
      <diagonal/>
    </border>
    <border>
      <left style="thin">
        <color rgb="FF343434"/>
      </left>
      <right style="thin">
        <color rgb="FF2F2F2F"/>
      </right>
      <top style="thin">
        <color rgb="FF444444"/>
      </top>
      <bottom style="thin">
        <color rgb="FF383838"/>
      </bottom>
      <diagonal/>
    </border>
    <border>
      <left style="thin">
        <color rgb="FF2F2F2F"/>
      </left>
      <right style="thin">
        <color rgb="FF383838"/>
      </right>
      <top style="thin">
        <color rgb="FF444444"/>
      </top>
      <bottom style="thin">
        <color rgb="FF383838"/>
      </bottom>
      <diagonal/>
    </border>
    <border>
      <left style="thin">
        <color rgb="FF383838"/>
      </left>
      <right style="thin">
        <color rgb="FF232323"/>
      </right>
      <top style="thin">
        <color rgb="FF444444"/>
      </top>
      <bottom style="thin">
        <color rgb="FF383838"/>
      </bottom>
      <diagonal/>
    </border>
    <border>
      <left style="thin">
        <color rgb="FF343434"/>
      </left>
      <right style="thin">
        <color rgb="FF1C1C1C"/>
      </right>
      <top style="thin">
        <color rgb="FF383838"/>
      </top>
      <bottom style="thin">
        <color rgb="FF3B3B3B"/>
      </bottom>
      <diagonal/>
    </border>
    <border>
      <left style="thin">
        <color rgb="FF1C1C1C"/>
      </left>
      <right style="thin">
        <color rgb="FF383838"/>
      </right>
      <top style="thin">
        <color rgb="FF383838"/>
      </top>
      <bottom style="thin">
        <color rgb="FF3B3B3B"/>
      </bottom>
      <diagonal/>
    </border>
    <border>
      <left style="thin">
        <color rgb="FF383838"/>
      </left>
      <right style="thin">
        <color rgb="FF232323"/>
      </right>
      <top style="thin">
        <color rgb="FF383838"/>
      </top>
      <bottom style="thin">
        <color rgb="FF3B3B3B"/>
      </bottom>
      <diagonal/>
    </border>
    <border>
      <left style="thin">
        <color rgb="FF343434"/>
      </left>
      <right style="thin">
        <color rgb="FF1C1C1C"/>
      </right>
      <top style="thin">
        <color rgb="FF3B3B3B"/>
      </top>
      <bottom style="thin">
        <color rgb="FF3B3B3B"/>
      </bottom>
      <diagonal/>
    </border>
    <border>
      <left style="thin">
        <color rgb="FF1C1C1C"/>
      </left>
      <right style="thin">
        <color rgb="FF383838"/>
      </right>
      <top style="thin">
        <color rgb="FF3B3B3B"/>
      </top>
      <bottom style="thin">
        <color rgb="FF3B3B3B"/>
      </bottom>
      <diagonal/>
    </border>
    <border>
      <left style="thin">
        <color rgb="FF343434"/>
      </left>
      <right style="thin">
        <color rgb="FF1C1C1C"/>
      </right>
      <top style="thin">
        <color rgb="FF3B3B3B"/>
      </top>
      <bottom style="thin">
        <color rgb="FF383838"/>
      </bottom>
      <diagonal/>
    </border>
    <border>
      <left style="thin">
        <color rgb="FF1C1C1C"/>
      </left>
      <right style="thin">
        <color rgb="FF383838"/>
      </right>
      <top style="thin">
        <color rgb="FF3B3B3B"/>
      </top>
      <bottom style="thin">
        <color rgb="FF383838"/>
      </bottom>
      <diagonal/>
    </border>
    <border>
      <left style="thin">
        <color rgb="FF383838"/>
      </left>
      <right style="thin">
        <color rgb="FF232323"/>
      </right>
      <top style="thin">
        <color rgb="FF3B3B3B"/>
      </top>
      <bottom style="thin">
        <color rgb="FF383838"/>
      </bottom>
      <diagonal/>
    </border>
    <border>
      <left style="thin">
        <color rgb="FF343434"/>
      </left>
      <right style="thin">
        <color rgb="FF3B3B3B"/>
      </right>
      <top style="thin">
        <color rgb="FF383838"/>
      </top>
      <bottom style="thin">
        <color rgb="FF3B3B3B"/>
      </bottom>
      <diagonal/>
    </border>
    <border>
      <left style="thin">
        <color rgb="FF3B3B3B"/>
      </left>
      <right style="thin">
        <color rgb="FF383838"/>
      </right>
      <top style="thin">
        <color rgb="FF383838"/>
      </top>
      <bottom style="thin">
        <color rgb="FF3F3F3F"/>
      </bottom>
      <diagonal/>
    </border>
    <border>
      <left style="thin">
        <color rgb="FF343434"/>
      </left>
      <right style="thin">
        <color rgb="FF3B3B3B"/>
      </right>
      <top style="thin">
        <color rgb="FF3B3B3B"/>
      </top>
      <bottom style="thin">
        <color rgb="FF3F3F3F"/>
      </bottom>
      <diagonal/>
    </border>
    <border>
      <left style="thin">
        <color rgb="FF3B3B3B"/>
      </left>
      <right style="thin">
        <color rgb="FF383838"/>
      </right>
      <top style="thin">
        <color rgb="FF3F3F3F"/>
      </top>
      <bottom style="thin">
        <color rgb="FF3F3F3F"/>
      </bottom>
      <diagonal/>
    </border>
    <border>
      <left style="thin">
        <color rgb="FF343434"/>
      </left>
      <right style="thin">
        <color rgb="FF3B3B3B"/>
      </right>
      <top style="thin">
        <color rgb="FF3F3F3F"/>
      </top>
      <bottom style="thin">
        <color rgb="FF3F3F3F"/>
      </bottom>
      <diagonal/>
    </border>
    <border>
      <left style="thin">
        <color rgb="FF3B3B3B"/>
      </left>
      <right style="thin">
        <color rgb="FF131313"/>
      </right>
      <top style="thin">
        <color rgb="FF3F3F3F"/>
      </top>
      <bottom style="thin">
        <color rgb="FF3F3F3F"/>
      </bottom>
      <diagonal/>
    </border>
    <border>
      <left style="thin">
        <color rgb="FF131313"/>
      </left>
      <right style="thin">
        <color rgb="FF232323"/>
      </right>
      <top style="thin">
        <color rgb="FF3F3F3F"/>
      </top>
      <bottom style="thin">
        <color rgb="FF3F3F3F"/>
      </bottom>
      <diagonal/>
    </border>
    <border>
      <left style="thin">
        <color rgb="FF343434"/>
      </left>
      <right style="thin">
        <color rgb="FF232323"/>
      </right>
      <top style="thin">
        <color rgb="FF3F3F3F"/>
      </top>
      <bottom style="thin">
        <color rgb="FF3F3F3F"/>
      </bottom>
      <diagonal/>
    </border>
    <border>
      <left style="thin">
        <color rgb="FF232323"/>
      </left>
      <right style="thin">
        <color rgb="FF131313"/>
      </right>
      <top style="thin">
        <color rgb="FF3F3F3F"/>
      </top>
      <bottom style="thin">
        <color rgb="FF3F3F3F"/>
      </bottom>
      <diagonal/>
    </border>
    <border>
      <left style="thin">
        <color rgb="FF343434"/>
      </left>
      <right style="thin">
        <color rgb="FF4B4B4B"/>
      </right>
      <top style="thin">
        <color rgb="FF3F3F3F"/>
      </top>
      <bottom style="thin">
        <color rgb="FF3B3B3B"/>
      </bottom>
      <diagonal/>
    </border>
    <border>
      <left style="thin">
        <color rgb="FF4B4B4B"/>
      </left>
      <right style="thin">
        <color rgb="FF383838"/>
      </right>
      <top style="thin">
        <color rgb="FF3F3F3F"/>
      </top>
      <bottom style="thin">
        <color rgb="FF3B3B3B"/>
      </bottom>
      <diagonal/>
    </border>
    <border>
      <left style="thin">
        <color rgb="FF343434"/>
      </left>
      <right style="thin">
        <color rgb="FF4B4B4B"/>
      </right>
      <top style="thin">
        <color rgb="FF3B3B3B"/>
      </top>
      <bottom style="thin">
        <color rgb="FF444444"/>
      </bottom>
      <diagonal/>
    </border>
    <border>
      <left style="thin">
        <color rgb="FF4B4B4B"/>
      </left>
      <right style="thin">
        <color rgb="FF4F4F4F"/>
      </right>
      <top style="thin">
        <color rgb="FF3B3B3B"/>
      </top>
      <bottom style="thin">
        <color rgb="FF444444"/>
      </bottom>
      <diagonal/>
    </border>
    <border>
      <left style="thin">
        <color rgb="FF4F4F4F"/>
      </left>
      <right style="thin">
        <color rgb="FF232323"/>
      </right>
      <top style="thin">
        <color rgb="FF3B3B3B"/>
      </top>
      <bottom style="thin">
        <color rgb="FF444444"/>
      </bottom>
      <diagonal/>
    </border>
    <border>
      <left style="thin">
        <color rgb="FF343434"/>
      </left>
      <right style="thin">
        <color rgb="FF4B4B4B"/>
      </right>
      <top style="thin">
        <color rgb="FF444444"/>
      </top>
      <bottom style="thin">
        <color rgb="FF444444"/>
      </bottom>
      <diagonal/>
    </border>
    <border>
      <left style="thin">
        <color rgb="FF4B4B4B"/>
      </left>
      <right style="thin">
        <color rgb="FF4F4F4F"/>
      </right>
      <top style="thin">
        <color rgb="FF444444"/>
      </top>
      <bottom style="thin">
        <color rgb="FF444444"/>
      </bottom>
      <diagonal/>
    </border>
    <border>
      <left style="thin">
        <color rgb="FF4F4F4F"/>
      </left>
      <right style="thin">
        <color rgb="FF232323"/>
      </right>
      <top style="thin">
        <color rgb="FF444444"/>
      </top>
      <bottom style="thin">
        <color rgb="FF444444"/>
      </bottom>
      <diagonal/>
    </border>
    <border>
      <left style="thin">
        <color rgb="FF1C1C1C"/>
      </left>
      <right style="thin">
        <color rgb="FF343434"/>
      </right>
      <top style="thin">
        <color rgb="FF444444"/>
      </top>
      <bottom style="thin">
        <color rgb="FF3B3B3B"/>
      </bottom>
      <diagonal/>
    </border>
    <border>
      <left style="thin">
        <color rgb="FF343434"/>
      </left>
      <right style="thin">
        <color rgb="FF383838"/>
      </right>
      <top style="thin">
        <color rgb="FF444444"/>
      </top>
      <bottom style="thin">
        <color rgb="FF3B3B3B"/>
      </bottom>
      <diagonal/>
    </border>
    <border>
      <left style="thin">
        <color rgb="FF4B4B4B"/>
      </left>
      <right style="thin">
        <color rgb="FF383838"/>
      </right>
      <top style="thin">
        <color rgb="FF484848"/>
      </top>
      <bottom style="thin">
        <color rgb="FF444444"/>
      </bottom>
      <diagonal/>
    </border>
    <border>
      <left style="thin">
        <color rgb="FF383838"/>
      </left>
      <right style="thin">
        <color rgb="FF484848"/>
      </right>
      <top style="thin">
        <color rgb="FF343434"/>
      </top>
      <bottom style="thin">
        <color rgb="FF2F2F2F"/>
      </bottom>
      <diagonal/>
    </border>
    <border>
      <left style="thin">
        <color rgb="FF484848"/>
      </left>
      <right style="thin">
        <color rgb="FF2B2B2B"/>
      </right>
      <top style="thin">
        <color rgb="FF545454"/>
      </top>
      <bottom style="thin">
        <color rgb="FF4B4B4B"/>
      </bottom>
      <diagonal/>
    </border>
    <border>
      <left style="thin">
        <color rgb="FF4B4B4B"/>
      </left>
      <right style="thin">
        <color rgb="FF383838"/>
      </right>
      <top style="thin">
        <color rgb="FF444444"/>
      </top>
      <bottom style="thin">
        <color rgb="FF4B4B4B"/>
      </bottom>
      <diagonal/>
    </border>
    <border>
      <left style="thin">
        <color rgb="FF383838"/>
      </left>
      <right style="thin">
        <color rgb="FF484848"/>
      </right>
      <top style="thin">
        <color rgb="FF2F2F2F"/>
      </top>
      <bottom style="thin">
        <color rgb="FF4B4B4B"/>
      </bottom>
      <diagonal/>
    </border>
    <border>
      <left style="thin">
        <color rgb="FF484848"/>
      </left>
      <right style="thin">
        <color rgb="FF2B2B2B"/>
      </right>
      <top style="thin">
        <color rgb="FF4B4B4B"/>
      </top>
      <bottom style="thin">
        <color rgb="FF606060"/>
      </bottom>
      <diagonal/>
    </border>
    <border>
      <left style="thin">
        <color rgb="FF4B4B4B"/>
      </left>
      <right style="thin">
        <color rgb="FF383838"/>
      </right>
      <top style="thin">
        <color rgb="FF4B4B4B"/>
      </top>
      <bottom style="thin">
        <color rgb="FF3F3F3F"/>
      </bottom>
      <diagonal/>
    </border>
    <border>
      <left style="thin">
        <color rgb="FF383838"/>
      </left>
      <right style="thin">
        <color rgb="FF484848"/>
      </right>
      <top style="thin">
        <color rgb="FF4B4B4B"/>
      </top>
      <bottom style="thin">
        <color rgb="FF3F3F3F"/>
      </bottom>
      <diagonal/>
    </border>
    <border>
      <left style="thin">
        <color rgb="FF484848"/>
      </left>
      <right style="thin">
        <color rgb="FF2B2B2B"/>
      </right>
      <top style="thin">
        <color rgb="FF606060"/>
      </top>
      <bottom style="thin">
        <color rgb="FF3F3F3F"/>
      </bottom>
      <diagonal/>
    </border>
    <border>
      <left style="thin">
        <color rgb="FF4B4B4B"/>
      </left>
      <right style="thin">
        <color rgb="FF383838"/>
      </right>
      <top style="thin">
        <color rgb="FF3F3F3F"/>
      </top>
      <bottom style="thin">
        <color rgb="FF3F3F3F"/>
      </bottom>
      <diagonal/>
    </border>
    <border>
      <left style="thin">
        <color rgb="FF383838"/>
      </left>
      <right style="thin">
        <color rgb="FF484848"/>
      </right>
      <top style="thin">
        <color rgb="FF3F3F3F"/>
      </top>
      <bottom style="thin">
        <color rgb="FF3F3F3F"/>
      </bottom>
      <diagonal/>
    </border>
    <border>
      <left style="thin">
        <color rgb="FF484848"/>
      </left>
      <right style="thin">
        <color rgb="FF2B2B2B"/>
      </right>
      <top style="thin">
        <color rgb="FF3F3F3F"/>
      </top>
      <bottom style="thin">
        <color rgb="FF3F3F3F"/>
      </bottom>
      <diagonal/>
    </border>
    <border>
      <left style="thin">
        <color rgb="FF282828"/>
      </left>
      <right style="thin">
        <color rgb="FF383838"/>
      </right>
      <top style="thin">
        <color rgb="FF3F3F3F"/>
      </top>
      <bottom style="thin">
        <color rgb="FF444444"/>
      </bottom>
      <diagonal/>
    </border>
    <border>
      <left style="thin">
        <color rgb="FF383838"/>
      </left>
      <right style="thin">
        <color rgb="FF484848"/>
      </right>
      <top style="thin">
        <color rgb="FF3F3F3F"/>
      </top>
      <bottom style="thin">
        <color rgb="FF444444"/>
      </bottom>
      <diagonal/>
    </border>
    <border>
      <left style="thin">
        <color rgb="FF484848"/>
      </left>
      <right style="thin">
        <color rgb="FF2B2B2B"/>
      </right>
      <top style="thin">
        <color rgb="FF3F3F3F"/>
      </top>
      <bottom style="thin">
        <color rgb="FF444444"/>
      </bottom>
      <diagonal/>
    </border>
    <border>
      <left style="thin">
        <color rgb="FF282828"/>
      </left>
      <right style="thin">
        <color rgb="FF383838"/>
      </right>
      <top style="thin">
        <color rgb="FF444444"/>
      </top>
      <bottom style="thin">
        <color rgb="FF444444"/>
      </bottom>
      <diagonal/>
    </border>
    <border>
      <left style="thin">
        <color rgb="FF383838"/>
      </left>
      <right style="thin">
        <color rgb="FF343434"/>
      </right>
      <top style="thin">
        <color rgb="FF444444"/>
      </top>
      <bottom style="thin">
        <color rgb="FF444444"/>
      </bottom>
      <diagonal/>
    </border>
    <border>
      <left style="thin">
        <color rgb="FF343434"/>
      </left>
      <right style="thin">
        <color rgb="FF2B2B2B"/>
      </right>
      <top style="thin">
        <color rgb="FF444444"/>
      </top>
      <bottom style="thin">
        <color rgb="FF444444"/>
      </bottom>
      <diagonal/>
    </border>
    <border>
      <left style="thin">
        <color rgb="FF282828"/>
      </left>
      <right style="thin">
        <color rgb="FF383838"/>
      </right>
      <top style="thin">
        <color rgb="FF444444"/>
      </top>
      <bottom style="thin">
        <color rgb="FF3B3B3B"/>
      </bottom>
      <diagonal/>
    </border>
    <border>
      <left style="thin">
        <color rgb="FF383838"/>
      </left>
      <right style="thin">
        <color rgb="FF181818"/>
      </right>
      <top style="thin">
        <color rgb="FF444444"/>
      </top>
      <bottom style="thin">
        <color rgb="FF3B3B3B"/>
      </bottom>
      <diagonal/>
    </border>
    <border>
      <left style="thin">
        <color rgb="FF181818"/>
      </left>
      <right style="thin">
        <color rgb="FF2B2B2B"/>
      </right>
      <top style="thin">
        <color rgb="FF444444"/>
      </top>
      <bottom style="thin">
        <color rgb="FF3B3B3B"/>
      </bottom>
      <diagonal/>
    </border>
    <border>
      <left style="thin">
        <color rgb="FF282828"/>
      </left>
      <right style="thin">
        <color rgb="FF383838"/>
      </right>
      <top style="thin">
        <color rgb="FF3B3B3B"/>
      </top>
      <bottom style="thin">
        <color rgb="FF444444"/>
      </bottom>
      <diagonal/>
    </border>
    <border>
      <left style="thin">
        <color rgb="FF383838"/>
      </left>
      <right style="thin">
        <color rgb="FF181818"/>
      </right>
      <top style="thin">
        <color rgb="FF3B3B3B"/>
      </top>
      <bottom style="thin">
        <color rgb="FF444444"/>
      </bottom>
      <diagonal/>
    </border>
    <border>
      <left style="thin">
        <color rgb="FF181818"/>
      </left>
      <right style="thin">
        <color rgb="FF2B2B2B"/>
      </right>
      <top style="thin">
        <color rgb="FF3B3B3B"/>
      </top>
      <bottom style="thin">
        <color rgb="FF444444"/>
      </bottom>
      <diagonal/>
    </border>
    <border>
      <left style="thin">
        <color rgb="FF383838"/>
      </left>
      <right style="thin">
        <color rgb="FF181818"/>
      </right>
      <top style="thin">
        <color rgb="FF444444"/>
      </top>
      <bottom style="thin">
        <color rgb="FF444444"/>
      </bottom>
      <diagonal/>
    </border>
    <border>
      <left style="thin">
        <color rgb="FF181818"/>
      </left>
      <right style="thin">
        <color rgb="FF2B2B2B"/>
      </right>
      <top style="thin">
        <color rgb="FF444444"/>
      </top>
      <bottom style="thin">
        <color rgb="FF444444"/>
      </bottom>
      <diagonal/>
    </border>
    <border>
      <left style="thin">
        <color rgb="FF282828"/>
      </left>
      <right style="thin">
        <color rgb="FF1C1C1C"/>
      </right>
      <top style="thin">
        <color rgb="FF444444"/>
      </top>
      <bottom style="thin">
        <color rgb="FF444444"/>
      </bottom>
      <diagonal/>
    </border>
    <border>
      <left style="thin">
        <color rgb="FF1C1C1C"/>
      </left>
      <right style="thin">
        <color rgb="FF181818"/>
      </right>
      <top style="thin">
        <color rgb="FF444444"/>
      </top>
      <bottom style="thin">
        <color rgb="FF2F2F2F"/>
      </bottom>
      <diagonal/>
    </border>
    <border>
      <left style="thin">
        <color rgb="FF181818"/>
      </left>
      <right style="thin">
        <color rgb="FF2B2B2B"/>
      </right>
      <top style="thin">
        <color rgb="FF444444"/>
      </top>
      <bottom style="thin">
        <color rgb="FF484848"/>
      </bottom>
      <diagonal/>
    </border>
    <border>
      <left style="thin">
        <color rgb="FF282828"/>
      </left>
      <right style="thin">
        <color rgb="FF1C1C1C"/>
      </right>
      <top style="thin">
        <color rgb="FF444444"/>
      </top>
      <bottom style="thin">
        <color rgb="FF383838"/>
      </bottom>
      <diagonal/>
    </border>
    <border>
      <left style="thin">
        <color rgb="FF1C1C1C"/>
      </left>
      <right style="thin">
        <color rgb="FF181818"/>
      </right>
      <top style="thin">
        <color rgb="FF2F2F2F"/>
      </top>
      <bottom style="thin">
        <color rgb="FF383838"/>
      </bottom>
      <diagonal/>
    </border>
    <border>
      <left style="thin">
        <color rgb="FF181818"/>
      </left>
      <right style="thin">
        <color rgb="FF2B2B2B"/>
      </right>
      <top style="thin">
        <color rgb="FF484848"/>
      </top>
      <bottom style="thin">
        <color rgb="FF383838"/>
      </bottom>
      <diagonal/>
    </border>
    <border>
      <left style="thin">
        <color rgb="FF282828"/>
      </left>
      <right style="thin">
        <color rgb="FF1C1C1C"/>
      </right>
      <top style="thin">
        <color rgb="FF383838"/>
      </top>
      <bottom style="thin">
        <color rgb="FF3F3F3F"/>
      </bottom>
      <diagonal/>
    </border>
    <border>
      <left style="thin">
        <color rgb="FF1C1C1C"/>
      </left>
      <right style="thin">
        <color rgb="FF181818"/>
      </right>
      <top style="thin">
        <color rgb="FF383838"/>
      </top>
      <bottom style="thin">
        <color rgb="FF3F3F3F"/>
      </bottom>
      <diagonal/>
    </border>
    <border>
      <left style="thin">
        <color rgb="FF181818"/>
      </left>
      <right style="thin">
        <color rgb="FF2B2B2B"/>
      </right>
      <top style="thin">
        <color rgb="FF383838"/>
      </top>
      <bottom style="thin">
        <color rgb="FF3F3F3F"/>
      </bottom>
      <diagonal/>
    </border>
    <border>
      <left style="thin">
        <color rgb="FF282828"/>
      </left>
      <right style="thin">
        <color rgb="FF1C1C1C"/>
      </right>
      <top style="thin">
        <color rgb="FF3F3F3F"/>
      </top>
      <bottom style="thin">
        <color rgb="FF444444"/>
      </bottom>
      <diagonal/>
    </border>
    <border>
      <left style="thin">
        <color rgb="FF1C1C1C"/>
      </left>
      <right style="thin">
        <color rgb="FF2B2B2B"/>
      </right>
      <top style="thin">
        <color rgb="FF3F3F3F"/>
      </top>
      <bottom style="thin">
        <color rgb="FF444444"/>
      </bottom>
      <diagonal/>
    </border>
    <border>
      <left style="thin">
        <color rgb="FF2B2B2B"/>
      </left>
      <right style="thin">
        <color rgb="FF2B2B2B"/>
      </right>
      <top style="thin">
        <color rgb="FF3F3F3F"/>
      </top>
      <bottom style="thin">
        <color rgb="FF444444"/>
      </bottom>
      <diagonal/>
    </border>
    <border>
      <left style="thin">
        <color rgb="FF282828"/>
      </left>
      <right style="thin">
        <color rgb="FF343434"/>
      </right>
      <top style="thin">
        <color rgb="FF444444"/>
      </top>
      <bottom style="thin">
        <color rgb="FF444444"/>
      </bottom>
      <diagonal/>
    </border>
    <border>
      <left style="thin">
        <color rgb="FF4B4B4B"/>
      </left>
      <right style="thin">
        <color rgb="FF2B2B2B"/>
      </right>
      <top style="thin">
        <color rgb="FF444444"/>
      </top>
      <bottom style="thin">
        <color rgb="FF5B5B5B"/>
      </bottom>
      <diagonal/>
    </border>
    <border>
      <left style="thin">
        <color rgb="FF282828"/>
      </left>
      <right style="thin">
        <color rgb="FF343434"/>
      </right>
      <top style="thin">
        <color rgb="FF444444"/>
      </top>
      <bottom style="thin">
        <color rgb="FF3B3B3B"/>
      </bottom>
      <diagonal/>
    </border>
    <border>
      <left style="thin">
        <color rgb="FF343434"/>
      </left>
      <right style="thin">
        <color rgb="FF4B4B4B"/>
      </right>
      <top style="thin">
        <color rgb="FF444444"/>
      </top>
      <bottom style="thin">
        <color rgb="FF5B5B5B"/>
      </bottom>
      <diagonal/>
    </border>
    <border>
      <left style="thin">
        <color rgb="FF4B4B4B"/>
      </left>
      <right style="thin">
        <color rgb="FF2B2B2B"/>
      </right>
      <top style="thin">
        <color rgb="FF5B5B5B"/>
      </top>
      <bottom style="thin">
        <color rgb="FF5B5B5B"/>
      </bottom>
      <diagonal/>
    </border>
    <border>
      <left style="thin">
        <color rgb="FF282828"/>
      </left>
      <right style="thin">
        <color rgb="FF343434"/>
      </right>
      <top style="thin">
        <color rgb="FF3B3B3B"/>
      </top>
      <bottom style="thin">
        <color rgb="FF3B3B3B"/>
      </bottom>
      <diagonal/>
    </border>
    <border>
      <left style="thin">
        <color rgb="FF343434"/>
      </left>
      <right style="thin">
        <color rgb="FF4B4B4B"/>
      </right>
      <top style="thin">
        <color rgb="FF5B5B5B"/>
      </top>
      <bottom style="thin">
        <color rgb="FF545454"/>
      </bottom>
      <diagonal/>
    </border>
    <border>
      <left style="thin">
        <color rgb="FF4B4B4B"/>
      </left>
      <right style="thin">
        <color rgb="FF2B2B2B"/>
      </right>
      <top style="thin">
        <color rgb="FF5B5B5B"/>
      </top>
      <bottom style="thin">
        <color rgb="FF545454"/>
      </bottom>
      <diagonal/>
    </border>
    <border>
      <left style="thin">
        <color rgb="FF4B4B4B"/>
      </left>
      <right style="thin">
        <color rgb="FF4B4B4B"/>
      </right>
      <top style="thin">
        <color rgb="FF3B3B3B"/>
      </top>
      <bottom style="thin">
        <color rgb="FF3F3F3F"/>
      </bottom>
      <diagonal/>
    </border>
    <border>
      <left style="thin">
        <color rgb="FF4B4B4B"/>
      </left>
      <right style="thin">
        <color rgb="FF4B4B4B"/>
      </right>
      <top style="thin">
        <color rgb="FF545454"/>
      </top>
      <bottom style="thin">
        <color rgb="FF3F3F3F"/>
      </bottom>
      <diagonal/>
    </border>
    <border>
      <left style="thin">
        <color rgb="FF4B4B4B"/>
      </left>
      <right style="thin">
        <color rgb="FF4F4F4F"/>
      </right>
      <top style="thin">
        <color rgb="FF545454"/>
      </top>
      <bottom style="thin">
        <color rgb="FF3F3F3F"/>
      </bottom>
      <diagonal/>
    </border>
    <border>
      <left style="thin">
        <color rgb="FF4B4B4B"/>
      </left>
      <right style="thin">
        <color rgb="FF4B4B4B"/>
      </right>
      <top style="thin">
        <color rgb="FF3F3F3F"/>
      </top>
      <bottom style="thin">
        <color rgb="FF3B3B3B"/>
      </bottom>
      <diagonal/>
    </border>
    <border>
      <left style="thin">
        <color rgb="FF4B4B4B"/>
      </left>
      <right style="thin">
        <color rgb="FF4B4B4B"/>
      </right>
      <top style="thin">
        <color rgb="FF3F3F3F"/>
      </top>
      <bottom style="thin">
        <color rgb="FF545454"/>
      </bottom>
      <diagonal/>
    </border>
    <border>
      <left style="thin">
        <color rgb="FF4B4B4B"/>
      </left>
      <right style="thin">
        <color rgb="FF4F4F4F"/>
      </right>
      <top style="thin">
        <color rgb="FF3F3F3F"/>
      </top>
      <bottom style="thin">
        <color rgb="FF545454"/>
      </bottom>
      <diagonal/>
    </border>
    <border>
      <left style="thin">
        <color rgb="FF4B4B4B"/>
      </left>
      <right style="thin">
        <color rgb="FF2B2B2B"/>
      </right>
      <top style="thin">
        <color rgb="FF545454"/>
      </top>
      <bottom style="thin">
        <color rgb="FF545454"/>
      </bottom>
      <diagonal/>
    </border>
    <border>
      <left style="thin">
        <color rgb="FF4B4B4B"/>
      </left>
      <right style="thin">
        <color rgb="FF4B4B4B"/>
      </right>
      <top style="thin">
        <color rgb="FF3F3F3F"/>
      </top>
      <bottom style="thin">
        <color rgb="FF444444"/>
      </bottom>
      <diagonal/>
    </border>
    <border>
      <left style="thin">
        <color rgb="FF4B4B4B"/>
      </left>
      <right style="thin">
        <color rgb="FF2B2B2B"/>
      </right>
      <top style="thin">
        <color rgb="FF545454"/>
      </top>
      <bottom style="thin">
        <color rgb="FF57575B"/>
      </bottom>
      <diagonal/>
    </border>
    <border>
      <left style="thin">
        <color rgb="FF4B4B4B"/>
      </left>
      <right style="thin">
        <color rgb="FF4B4B4B"/>
      </right>
      <top style="thin">
        <color rgb="FF444444"/>
      </top>
      <bottom style="thin">
        <color rgb="FF4B4B4B"/>
      </bottom>
      <diagonal/>
    </border>
    <border>
      <left style="thin">
        <color rgb="FF4B4B4B"/>
      </left>
      <right style="thin">
        <color rgb="FF2B2B2B"/>
      </right>
      <top style="thin">
        <color rgb="FF57575B"/>
      </top>
      <bottom style="thin">
        <color rgb="FF606060"/>
      </bottom>
      <diagonal/>
    </border>
    <border>
      <left style="thin">
        <color rgb="FF4B4B4B"/>
      </left>
      <right style="thin">
        <color rgb="FF4B4B4B"/>
      </right>
      <top style="thin">
        <color rgb="FF4B4B4B"/>
      </top>
      <bottom style="thin">
        <color rgb="FF484848"/>
      </bottom>
      <diagonal/>
    </border>
    <border>
      <left style="thin">
        <color rgb="FF4B4B4B"/>
      </left>
      <right style="thin">
        <color rgb="FF2B2B2B"/>
      </right>
      <top style="thin">
        <color rgb="FF606060"/>
      </top>
      <bottom style="thin">
        <color rgb="FF484848"/>
      </bottom>
      <diagonal/>
    </border>
    <border>
      <left style="thin">
        <color rgb="FF1C1C1C"/>
      </left>
      <right/>
      <top style="thin">
        <color rgb="FF232328"/>
      </top>
      <bottom style="thin">
        <color rgb="FF3B3B3B"/>
      </bottom>
      <diagonal/>
    </border>
    <border>
      <left style="thin">
        <color rgb="FF343434"/>
      </left>
      <right/>
      <top style="thin">
        <color rgb="FF3B3B3B"/>
      </top>
      <bottom style="thin">
        <color rgb="FF3F3F3F"/>
      </bottom>
      <diagonal/>
    </border>
    <border>
      <left style="thin">
        <color rgb="FF4B4B4B"/>
      </left>
      <right/>
      <top style="thin">
        <color rgb="FF3F3F3F"/>
      </top>
      <bottom style="thin">
        <color rgb="FF383838"/>
      </bottom>
      <diagonal/>
    </border>
    <border>
      <left style="thin">
        <color rgb="FF282828"/>
      </left>
      <right/>
      <top style="thin">
        <color rgb="FF383838"/>
      </top>
      <bottom style="thin">
        <color rgb="FF383838"/>
      </bottom>
      <diagonal/>
    </border>
    <border>
      <left style="thin">
        <color rgb="FF282828"/>
      </left>
      <right/>
      <top style="thin">
        <color rgb="FF383838"/>
      </top>
      <bottom style="thin">
        <color rgb="FF3F3F3F"/>
      </bottom>
      <diagonal/>
    </border>
    <border>
      <left style="thin">
        <color rgb="FF282828"/>
      </left>
      <right/>
      <top style="thin">
        <color rgb="FF3F3F3F"/>
      </top>
      <bottom style="thin">
        <color rgb="FF3B3B3B"/>
      </bottom>
      <diagonal/>
    </border>
    <border>
      <left style="thin">
        <color rgb="FF3B3B3B"/>
      </left>
      <right/>
      <top style="thin">
        <color rgb="FF3B3B3B"/>
      </top>
      <bottom style="thin">
        <color rgb="FF383838"/>
      </bottom>
      <diagonal/>
    </border>
    <border>
      <left style="thin">
        <color rgb="FF3B3B3B"/>
      </left>
      <right/>
      <top style="thin">
        <color rgb="FF383838"/>
      </top>
      <bottom style="thin">
        <color rgb="FF383838"/>
      </bottom>
      <diagonal/>
    </border>
    <border>
      <left style="thin">
        <color rgb="FF3B3B3B"/>
      </left>
      <right/>
      <top style="thin">
        <color rgb="FF383838"/>
      </top>
      <bottom style="thin">
        <color rgb="FF3B3B3B"/>
      </bottom>
      <diagonal/>
    </border>
    <border>
      <left style="thin">
        <color rgb="FF232323"/>
      </left>
      <right/>
      <top style="thin">
        <color rgb="FF3B3B3B"/>
      </top>
      <bottom style="thin">
        <color rgb="FF3B3B3B"/>
      </bottom>
      <diagonal/>
    </border>
    <border>
      <left style="thin">
        <color rgb="FF343434"/>
      </left>
      <right/>
      <top style="thin">
        <color rgb="FF3B3B3B"/>
      </top>
      <bottom style="thin">
        <color rgb="FF3B3B3B"/>
      </bottom>
      <diagonal/>
    </border>
    <border>
      <left style="thin">
        <color rgb="FF343434"/>
      </left>
      <right/>
      <top style="thin">
        <color rgb="FF3F3F3F"/>
      </top>
      <bottom style="thin">
        <color rgb="FF383838"/>
      </bottom>
      <diagonal/>
    </border>
    <border>
      <left style="thin">
        <color rgb="FF343434"/>
      </left>
      <right/>
      <top style="thin">
        <color rgb="FF383838"/>
      </top>
      <bottom style="thin">
        <color rgb="FF3B3B3B"/>
      </bottom>
      <diagonal/>
    </border>
    <border>
      <left style="thin">
        <color rgb="FF343434"/>
      </left>
      <right/>
      <top style="thin">
        <color rgb="FF383838"/>
      </top>
      <bottom style="thin">
        <color rgb="FF3F3F3F"/>
      </bottom>
      <diagonal/>
    </border>
    <border>
      <left style="thin">
        <color rgb="FF343434"/>
      </left>
      <right/>
      <top style="thin">
        <color rgb="FF3F3F3F"/>
      </top>
      <bottom style="thin">
        <color rgb="FF3B3B3B"/>
      </bottom>
      <diagonal/>
    </border>
    <border>
      <left style="thin">
        <color rgb="FF343434"/>
      </left>
      <right/>
      <top style="thin">
        <color rgb="FF3F3F3F"/>
      </top>
      <bottom style="thin">
        <color rgb="FF3F3F3F"/>
      </bottom>
      <diagonal/>
    </border>
    <border>
      <left style="thin">
        <color rgb="FF4B4B4B"/>
      </left>
      <right/>
      <top style="thin">
        <color rgb="FF3F3F3F"/>
      </top>
      <bottom style="thin">
        <color rgb="FF444444"/>
      </bottom>
      <diagonal/>
    </border>
    <border>
      <left style="thin">
        <color rgb="FF4B4B4B"/>
      </left>
      <right/>
      <top style="thin">
        <color rgb="FF444444"/>
      </top>
      <bottom style="thin">
        <color rgb="FF3B3B3B"/>
      </bottom>
      <diagonal/>
    </border>
    <border>
      <left style="thin">
        <color rgb="FF4B4B4B"/>
      </left>
      <right/>
      <top style="thin">
        <color rgb="FF3B3B3B"/>
      </top>
      <bottom style="thin">
        <color rgb="FF3B3B3B"/>
      </bottom>
      <diagonal/>
    </border>
    <border>
      <left style="thin">
        <color rgb="FF2B2B2B"/>
      </left>
      <right/>
      <top style="thin">
        <color rgb="FF3B3B3B"/>
      </top>
      <bottom style="thin">
        <color rgb="FF3F3F3F"/>
      </bottom>
      <diagonal/>
    </border>
    <border>
      <left style="thin">
        <color rgb="FF2B2B2B"/>
      </left>
      <right/>
      <top style="thin">
        <color rgb="FF3F3F3F"/>
      </top>
      <bottom style="thin">
        <color rgb="FF3B3B3B"/>
      </bottom>
      <diagonal/>
    </border>
    <border>
      <left style="thin">
        <color rgb="FF343434"/>
      </left>
      <right/>
      <top style="thin">
        <color rgb="FF383838"/>
      </top>
      <bottom style="thin">
        <color rgb="FF444444"/>
      </bottom>
      <diagonal/>
    </border>
    <border>
      <left style="thin">
        <color rgb="FF343434"/>
      </left>
      <right/>
      <top style="thin">
        <color rgb="FF444444"/>
      </top>
      <bottom style="thin">
        <color rgb="FF383838"/>
      </bottom>
      <diagonal/>
    </border>
    <border>
      <left style="thin">
        <color rgb="FF343434"/>
      </left>
      <right/>
      <top style="thin">
        <color rgb="FF3B3B3B"/>
      </top>
      <bottom style="thin">
        <color rgb="FF383838"/>
      </bottom>
      <diagonal/>
    </border>
    <border>
      <left style="thin">
        <color rgb="FF343434"/>
      </left>
      <right/>
      <top style="thin">
        <color rgb="FF3B3B3B"/>
      </top>
      <bottom style="thin">
        <color rgb="FF444444"/>
      </bottom>
      <diagonal/>
    </border>
    <border>
      <left style="thin">
        <color rgb="FF343434"/>
      </left>
      <right/>
      <top style="thin">
        <color rgb="FF444444"/>
      </top>
      <bottom style="thin">
        <color rgb="FF444444"/>
      </bottom>
      <diagonal/>
    </border>
    <border>
      <left style="thin">
        <color rgb="FF1C1C1C"/>
      </left>
      <right/>
      <top style="thin">
        <color rgb="FF444444"/>
      </top>
      <bottom style="thin">
        <color rgb="FF3B3B3B"/>
      </bottom>
      <diagonal/>
    </border>
    <border>
      <left style="thin">
        <color rgb="FF4B4B4B"/>
      </left>
      <right/>
      <top style="thin">
        <color rgb="FF484848"/>
      </top>
      <bottom style="thin">
        <color rgb="FF444444"/>
      </bottom>
      <diagonal/>
    </border>
    <border>
      <left style="thin">
        <color rgb="FF4B4B4B"/>
      </left>
      <right/>
      <top style="thin">
        <color rgb="FF444444"/>
      </top>
      <bottom style="thin">
        <color rgb="FF4B4B4B"/>
      </bottom>
      <diagonal/>
    </border>
    <border>
      <left style="thin">
        <color rgb="FF4B4B4B"/>
      </left>
      <right/>
      <top style="thin">
        <color rgb="FF4B4B4B"/>
      </top>
      <bottom style="thin">
        <color rgb="FF3F3F3F"/>
      </bottom>
      <diagonal/>
    </border>
    <border>
      <left style="thin">
        <color rgb="FF4B4B4B"/>
      </left>
      <right/>
      <top style="thin">
        <color rgb="FF3F3F3F"/>
      </top>
      <bottom style="thin">
        <color rgb="FF3F3F3F"/>
      </bottom>
      <diagonal/>
    </border>
    <border>
      <left style="thin">
        <color rgb="FF282828"/>
      </left>
      <right/>
      <top style="thin">
        <color rgb="FF3F3F3F"/>
      </top>
      <bottom style="thin">
        <color rgb="FF444444"/>
      </bottom>
      <diagonal/>
    </border>
    <border>
      <left style="thin">
        <color rgb="FF282828"/>
      </left>
      <right/>
      <top style="thin">
        <color rgb="FF444444"/>
      </top>
      <bottom style="thin">
        <color rgb="FF444444"/>
      </bottom>
      <diagonal/>
    </border>
    <border>
      <left style="thin">
        <color rgb="FF282828"/>
      </left>
      <right/>
      <top style="thin">
        <color rgb="FF444444"/>
      </top>
      <bottom style="thin">
        <color rgb="FF3B3B3B"/>
      </bottom>
      <diagonal/>
    </border>
    <border>
      <left style="thin">
        <color rgb="FF282828"/>
      </left>
      <right/>
      <top style="thin">
        <color rgb="FF3B3B3B"/>
      </top>
      <bottom style="thin">
        <color rgb="FF444444"/>
      </bottom>
      <diagonal/>
    </border>
    <border>
      <left style="thin">
        <color rgb="FF282828"/>
      </left>
      <right/>
      <top style="thin">
        <color rgb="FF444444"/>
      </top>
      <bottom style="thin">
        <color rgb="FF383838"/>
      </bottom>
      <diagonal/>
    </border>
    <border>
      <left style="thin">
        <color rgb="FF282828"/>
      </left>
      <right/>
      <top style="thin">
        <color rgb="FF3B3B3B"/>
      </top>
      <bottom style="thin">
        <color rgb="FF3B3B3B"/>
      </bottom>
      <diagonal/>
    </border>
    <border>
      <left style="thin">
        <color rgb="FF4B4B4B"/>
      </left>
      <right/>
      <top style="thin">
        <color rgb="FF3B3B3B"/>
      </top>
      <bottom style="thin">
        <color rgb="FF3F3F3F"/>
      </bottom>
      <diagonal/>
    </border>
    <border>
      <left style="thin">
        <color rgb="FF4B4B4B"/>
      </left>
      <right/>
      <top style="thin">
        <color rgb="FF3F3F3F"/>
      </top>
      <bottom style="thin">
        <color rgb="FF3B3B3B"/>
      </bottom>
      <diagonal/>
    </border>
    <border>
      <left style="thin">
        <color rgb="FF4B4B4B"/>
      </left>
      <right/>
      <top style="thin">
        <color rgb="FF4B4B4B"/>
      </top>
      <bottom style="thin">
        <color rgb="FF484848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right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right" vertical="center" wrapText="1"/>
    </xf>
    <xf numFmtId="164" fontId="2" fillId="3" borderId="8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right" vertical="center" wrapText="1"/>
    </xf>
    <xf numFmtId="164" fontId="2" fillId="3" borderId="11" xfId="0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right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right" vertical="center" wrapText="1"/>
    </xf>
    <xf numFmtId="164" fontId="2" fillId="3" borderId="17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right" vertical="center" wrapText="1"/>
    </xf>
    <xf numFmtId="164" fontId="2" fillId="3" borderId="22" xfId="0" applyNumberFormat="1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right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right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right" vertical="center" wrapText="1"/>
    </xf>
    <xf numFmtId="164" fontId="2" fillId="3" borderId="32" xfId="0" applyNumberFormat="1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right" vertical="center" wrapText="1"/>
    </xf>
    <xf numFmtId="164" fontId="2" fillId="3" borderId="34" xfId="0" applyNumberFormat="1" applyFont="1" applyFill="1" applyBorder="1" applyAlignment="1">
      <alignment horizontal="center" vertical="center" wrapText="1"/>
    </xf>
    <xf numFmtId="164" fontId="2" fillId="3" borderId="35" xfId="0" applyNumberFormat="1" applyFont="1" applyFill="1" applyBorder="1" applyAlignment="1">
      <alignment horizontal="center" vertical="center" wrapText="1"/>
    </xf>
    <xf numFmtId="164" fontId="2" fillId="3" borderId="36" xfId="0" applyNumberFormat="1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right" vertical="center" wrapText="1"/>
    </xf>
    <xf numFmtId="164" fontId="2" fillId="3" borderId="38" xfId="0" applyNumberFormat="1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right" vertical="center" wrapText="1"/>
    </xf>
    <xf numFmtId="164" fontId="2" fillId="3" borderId="41" xfId="0" applyNumberFormat="1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right" vertical="center" wrapText="1"/>
    </xf>
    <xf numFmtId="164" fontId="2" fillId="3" borderId="44" xfId="0" applyNumberFormat="1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right" vertical="center" wrapText="1"/>
    </xf>
    <xf numFmtId="164" fontId="2" fillId="3" borderId="46" xfId="0" applyNumberFormat="1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right" vertical="center" wrapText="1"/>
    </xf>
    <xf numFmtId="164" fontId="2" fillId="3" borderId="49" xfId="0" applyNumberFormat="1" applyFont="1" applyFill="1" applyBorder="1" applyAlignment="1">
      <alignment horizontal="center" vertical="center" wrapText="1"/>
    </xf>
    <xf numFmtId="164" fontId="2" fillId="3" borderId="50" xfId="0" applyNumberFormat="1" applyFont="1" applyFill="1" applyBorder="1" applyAlignment="1">
      <alignment horizontal="center" vertical="center" wrapText="1"/>
    </xf>
    <xf numFmtId="164" fontId="2" fillId="3" borderId="51" xfId="0" applyNumberFormat="1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0" fontId="2" fillId="3" borderId="53" xfId="0" applyFont="1" applyFill="1" applyBorder="1" applyAlignment="1">
      <alignment horizontal="right" vertical="center" wrapText="1"/>
    </xf>
    <xf numFmtId="164" fontId="2" fillId="3" borderId="54" xfId="0" applyNumberFormat="1" applyFont="1" applyFill="1" applyBorder="1" applyAlignment="1">
      <alignment horizontal="center" vertical="center" wrapText="1"/>
    </xf>
    <xf numFmtId="0" fontId="2" fillId="3" borderId="55" xfId="0" applyFont="1" applyFill="1" applyBorder="1" applyAlignment="1">
      <alignment horizontal="right" vertical="center" wrapText="1"/>
    </xf>
    <xf numFmtId="164" fontId="2" fillId="3" borderId="56" xfId="0" applyNumberFormat="1" applyFont="1" applyFill="1" applyBorder="1" applyAlignment="1">
      <alignment horizontal="center" vertical="center" wrapText="1"/>
    </xf>
    <xf numFmtId="164" fontId="2" fillId="3" borderId="57" xfId="0" applyNumberFormat="1" applyFont="1" applyFill="1" applyBorder="1" applyAlignment="1">
      <alignment horizontal="center" vertical="center" wrapText="1"/>
    </xf>
    <xf numFmtId="0" fontId="2" fillId="3" borderId="58" xfId="0" applyFont="1" applyFill="1" applyBorder="1" applyAlignment="1">
      <alignment horizontal="right" vertical="center" wrapText="1"/>
    </xf>
    <xf numFmtId="164" fontId="2" fillId="3" borderId="59" xfId="0" applyNumberFormat="1" applyFont="1" applyFill="1" applyBorder="1" applyAlignment="1">
      <alignment horizontal="center" vertical="center" wrapText="1"/>
    </xf>
    <xf numFmtId="0" fontId="2" fillId="3" borderId="60" xfId="0" applyFont="1" applyFill="1" applyBorder="1" applyAlignment="1">
      <alignment horizontal="center" vertical="center" wrapText="1"/>
    </xf>
    <xf numFmtId="0" fontId="2" fillId="3" borderId="61" xfId="0" applyFont="1" applyFill="1" applyBorder="1" applyAlignment="1">
      <alignment horizontal="right" vertical="center" wrapText="1"/>
    </xf>
    <xf numFmtId="164" fontId="2" fillId="3" borderId="62" xfId="0" applyNumberFormat="1" applyFont="1" applyFill="1" applyBorder="1" applyAlignment="1">
      <alignment horizontal="center" vertical="center" wrapText="1"/>
    </xf>
    <xf numFmtId="164" fontId="2" fillId="3" borderId="63" xfId="0" applyNumberFormat="1" applyFont="1" applyFill="1" applyBorder="1" applyAlignment="1">
      <alignment horizontal="center" vertical="center" wrapText="1"/>
    </xf>
    <xf numFmtId="164" fontId="2" fillId="3" borderId="64" xfId="0" applyNumberFormat="1" applyFont="1" applyFill="1" applyBorder="1" applyAlignment="1">
      <alignment horizontal="center" vertical="center" wrapText="1"/>
    </xf>
    <xf numFmtId="0" fontId="2" fillId="3" borderId="65" xfId="0" applyFont="1" applyFill="1" applyBorder="1" applyAlignment="1">
      <alignment horizontal="center" vertical="center" wrapText="1"/>
    </xf>
    <xf numFmtId="0" fontId="2" fillId="3" borderId="66" xfId="0" applyFont="1" applyFill="1" applyBorder="1" applyAlignment="1">
      <alignment horizontal="center" vertical="center" wrapText="1"/>
    </xf>
    <xf numFmtId="0" fontId="2" fillId="3" borderId="67" xfId="0" applyFont="1" applyFill="1" applyBorder="1" applyAlignment="1">
      <alignment horizontal="right" vertical="center" wrapText="1"/>
    </xf>
    <xf numFmtId="164" fontId="2" fillId="3" borderId="68" xfId="0" applyNumberFormat="1" applyFont="1" applyFill="1" applyBorder="1" applyAlignment="1">
      <alignment horizontal="center" vertical="center" wrapText="1"/>
    </xf>
    <xf numFmtId="0" fontId="2" fillId="3" borderId="69" xfId="0" applyFont="1" applyFill="1" applyBorder="1" applyAlignment="1">
      <alignment horizontal="center" vertical="center" wrapText="1"/>
    </xf>
    <xf numFmtId="0" fontId="2" fillId="3" borderId="70" xfId="0" applyFont="1" applyFill="1" applyBorder="1" applyAlignment="1">
      <alignment horizontal="right" vertical="center" wrapText="1"/>
    </xf>
    <xf numFmtId="0" fontId="2" fillId="3" borderId="71" xfId="0" applyFont="1" applyFill="1" applyBorder="1" applyAlignment="1">
      <alignment horizontal="center" vertical="center" wrapText="1"/>
    </xf>
    <xf numFmtId="0" fontId="2" fillId="3" borderId="72" xfId="0" applyFont="1" applyFill="1" applyBorder="1" applyAlignment="1">
      <alignment horizontal="right" vertical="center" wrapText="1"/>
    </xf>
    <xf numFmtId="0" fontId="2" fillId="3" borderId="73" xfId="0" applyFont="1" applyFill="1" applyBorder="1" applyAlignment="1">
      <alignment horizontal="center" vertical="center" wrapText="1"/>
    </xf>
    <xf numFmtId="14" fontId="2" fillId="3" borderId="64" xfId="0" applyNumberFormat="1" applyFont="1" applyFill="1" applyBorder="1" applyAlignment="1">
      <alignment horizontal="center" vertical="center" wrapText="1"/>
    </xf>
    <xf numFmtId="0" fontId="2" fillId="3" borderId="74" xfId="0" applyFont="1" applyFill="1" applyBorder="1" applyAlignment="1">
      <alignment horizontal="center" vertical="center" wrapText="1"/>
    </xf>
    <xf numFmtId="0" fontId="2" fillId="3" borderId="75" xfId="0" applyFont="1" applyFill="1" applyBorder="1" applyAlignment="1">
      <alignment horizontal="right" vertical="center" wrapText="1"/>
    </xf>
    <xf numFmtId="164" fontId="2" fillId="3" borderId="76" xfId="0" applyNumberFormat="1" applyFont="1" applyFill="1" applyBorder="1" applyAlignment="1">
      <alignment horizontal="center" vertical="center" wrapText="1"/>
    </xf>
    <xf numFmtId="0" fontId="2" fillId="3" borderId="77" xfId="0" applyFont="1" applyFill="1" applyBorder="1" applyAlignment="1">
      <alignment horizontal="center" vertical="center" wrapText="1"/>
    </xf>
    <xf numFmtId="0" fontId="2" fillId="3" borderId="78" xfId="0" applyFont="1" applyFill="1" applyBorder="1" applyAlignment="1">
      <alignment horizontal="right" vertical="center" wrapText="1"/>
    </xf>
    <xf numFmtId="164" fontId="2" fillId="3" borderId="79" xfId="0" applyNumberFormat="1" applyFont="1" applyFill="1" applyBorder="1" applyAlignment="1">
      <alignment horizontal="center" vertical="center" wrapText="1"/>
    </xf>
    <xf numFmtId="0" fontId="2" fillId="3" borderId="80" xfId="0" applyFont="1" applyFill="1" applyBorder="1" applyAlignment="1">
      <alignment horizontal="center" vertical="center" wrapText="1"/>
    </xf>
    <xf numFmtId="0" fontId="2" fillId="3" borderId="81" xfId="0" applyFont="1" applyFill="1" applyBorder="1" applyAlignment="1">
      <alignment horizontal="right" vertical="center" wrapText="1"/>
    </xf>
    <xf numFmtId="164" fontId="2" fillId="3" borderId="82" xfId="0" applyNumberFormat="1" applyFont="1" applyFill="1" applyBorder="1" applyAlignment="1">
      <alignment horizontal="center" vertical="center" wrapText="1"/>
    </xf>
    <xf numFmtId="0" fontId="2" fillId="3" borderId="83" xfId="0" applyFont="1" applyFill="1" applyBorder="1" applyAlignment="1">
      <alignment horizontal="center" vertical="center" wrapText="1"/>
    </xf>
    <xf numFmtId="0" fontId="2" fillId="3" borderId="84" xfId="0" applyFont="1" applyFill="1" applyBorder="1" applyAlignment="1">
      <alignment horizontal="right" vertical="center" wrapText="1"/>
    </xf>
    <xf numFmtId="0" fontId="2" fillId="3" borderId="85" xfId="0" applyFont="1" applyFill="1" applyBorder="1" applyAlignment="1">
      <alignment horizontal="center" vertical="center" wrapText="1"/>
    </xf>
    <xf numFmtId="0" fontId="2" fillId="3" borderId="86" xfId="0" applyFont="1" applyFill="1" applyBorder="1" applyAlignment="1">
      <alignment horizontal="right" vertical="center" wrapText="1"/>
    </xf>
    <xf numFmtId="164" fontId="2" fillId="3" borderId="87" xfId="0" applyNumberFormat="1" applyFont="1" applyFill="1" applyBorder="1" applyAlignment="1">
      <alignment horizontal="center" vertical="center" wrapText="1"/>
    </xf>
    <xf numFmtId="0" fontId="2" fillId="3" borderId="88" xfId="0" applyFont="1" applyFill="1" applyBorder="1" applyAlignment="1">
      <alignment horizontal="center" vertical="center" wrapText="1"/>
    </xf>
    <xf numFmtId="0" fontId="2" fillId="3" borderId="89" xfId="0" applyFont="1" applyFill="1" applyBorder="1" applyAlignment="1">
      <alignment horizontal="right" vertical="center" wrapText="1"/>
    </xf>
    <xf numFmtId="0" fontId="2" fillId="3" borderId="90" xfId="0" applyFont="1" applyFill="1" applyBorder="1" applyAlignment="1">
      <alignment horizontal="center" vertical="center" wrapText="1"/>
    </xf>
    <xf numFmtId="0" fontId="2" fillId="3" borderId="91" xfId="0" applyFont="1" applyFill="1" applyBorder="1" applyAlignment="1">
      <alignment horizontal="right" vertical="center" wrapText="1"/>
    </xf>
    <xf numFmtId="0" fontId="2" fillId="3" borderId="92" xfId="0" applyFont="1" applyFill="1" applyBorder="1" applyAlignment="1">
      <alignment horizontal="center" vertical="center" wrapText="1"/>
    </xf>
    <xf numFmtId="0" fontId="2" fillId="3" borderId="93" xfId="0" applyFont="1" applyFill="1" applyBorder="1" applyAlignment="1">
      <alignment horizontal="right" vertical="center" wrapText="1"/>
    </xf>
    <xf numFmtId="164" fontId="2" fillId="3" borderId="94" xfId="0" applyNumberFormat="1" applyFont="1" applyFill="1" applyBorder="1" applyAlignment="1">
      <alignment horizontal="center" vertical="center" wrapText="1"/>
    </xf>
    <xf numFmtId="0" fontId="2" fillId="3" borderId="95" xfId="0" applyFont="1" applyFill="1" applyBorder="1" applyAlignment="1">
      <alignment horizontal="center" vertical="center" wrapText="1"/>
    </xf>
    <xf numFmtId="0" fontId="2" fillId="3" borderId="96" xfId="0" applyFont="1" applyFill="1" applyBorder="1" applyAlignment="1">
      <alignment horizontal="right" vertical="center" wrapText="1"/>
    </xf>
    <xf numFmtId="0" fontId="2" fillId="3" borderId="97" xfId="0" applyFont="1" applyFill="1" applyBorder="1" applyAlignment="1">
      <alignment horizontal="center" vertical="center" wrapText="1"/>
    </xf>
    <xf numFmtId="0" fontId="2" fillId="3" borderId="98" xfId="0" applyFont="1" applyFill="1" applyBorder="1" applyAlignment="1">
      <alignment horizontal="right" vertical="center" wrapText="1"/>
    </xf>
    <xf numFmtId="0" fontId="2" fillId="3" borderId="99" xfId="0" applyFont="1" applyFill="1" applyBorder="1" applyAlignment="1">
      <alignment horizontal="center" vertical="center" wrapText="1"/>
    </xf>
    <xf numFmtId="0" fontId="2" fillId="3" borderId="100" xfId="0" applyFont="1" applyFill="1" applyBorder="1" applyAlignment="1">
      <alignment horizontal="right" vertical="center" wrapText="1"/>
    </xf>
    <xf numFmtId="164" fontId="2" fillId="3" borderId="101" xfId="0" applyNumberFormat="1" applyFont="1" applyFill="1" applyBorder="1" applyAlignment="1">
      <alignment horizontal="center" vertical="center" wrapText="1"/>
    </xf>
    <xf numFmtId="0" fontId="2" fillId="3" borderId="102" xfId="0" applyFont="1" applyFill="1" applyBorder="1" applyAlignment="1">
      <alignment horizontal="center" vertical="center" wrapText="1"/>
    </xf>
    <xf numFmtId="0" fontId="2" fillId="3" borderId="103" xfId="0" applyFont="1" applyFill="1" applyBorder="1" applyAlignment="1">
      <alignment horizontal="right" vertical="center" wrapText="1"/>
    </xf>
    <xf numFmtId="164" fontId="2" fillId="3" borderId="104" xfId="0" applyNumberFormat="1" applyFont="1" applyFill="1" applyBorder="1" applyAlignment="1">
      <alignment horizontal="center" vertical="center" wrapText="1"/>
    </xf>
    <xf numFmtId="0" fontId="2" fillId="3" borderId="105" xfId="0" applyFont="1" applyFill="1" applyBorder="1" applyAlignment="1">
      <alignment horizontal="center" vertical="center" wrapText="1"/>
    </xf>
    <xf numFmtId="0" fontId="2" fillId="3" borderId="106" xfId="0" applyFont="1" applyFill="1" applyBorder="1" applyAlignment="1">
      <alignment horizontal="right" vertical="center" wrapText="1"/>
    </xf>
    <xf numFmtId="0" fontId="2" fillId="3" borderId="107" xfId="0" applyFont="1" applyFill="1" applyBorder="1" applyAlignment="1">
      <alignment horizontal="center" vertical="center" wrapText="1"/>
    </xf>
    <xf numFmtId="0" fontId="2" fillId="3" borderId="108" xfId="0" applyFont="1" applyFill="1" applyBorder="1" applyAlignment="1">
      <alignment horizontal="right" vertical="center" wrapText="1"/>
    </xf>
    <xf numFmtId="164" fontId="2" fillId="3" borderId="109" xfId="0" applyNumberFormat="1" applyFont="1" applyFill="1" applyBorder="1" applyAlignment="1">
      <alignment horizontal="center" vertical="center" wrapText="1"/>
    </xf>
    <xf numFmtId="0" fontId="2" fillId="3" borderId="110" xfId="0" applyFont="1" applyFill="1" applyBorder="1" applyAlignment="1">
      <alignment horizontal="center" vertical="center" wrapText="1"/>
    </xf>
    <xf numFmtId="0" fontId="2" fillId="3" borderId="111" xfId="0" applyFont="1" applyFill="1" applyBorder="1" applyAlignment="1">
      <alignment horizontal="right" vertical="center" wrapText="1"/>
    </xf>
    <xf numFmtId="164" fontId="2" fillId="3" borderId="112" xfId="0" applyNumberFormat="1" applyFont="1" applyFill="1" applyBorder="1" applyAlignment="1">
      <alignment horizontal="center" vertical="center" wrapText="1"/>
    </xf>
    <xf numFmtId="0" fontId="2" fillId="3" borderId="113" xfId="0" applyFont="1" applyFill="1" applyBorder="1" applyAlignment="1">
      <alignment horizontal="center" vertical="center" wrapText="1"/>
    </xf>
    <xf numFmtId="0" fontId="2" fillId="3" borderId="114" xfId="0" applyFont="1" applyFill="1" applyBorder="1" applyAlignment="1">
      <alignment horizontal="right" vertical="center" wrapText="1"/>
    </xf>
    <xf numFmtId="164" fontId="2" fillId="3" borderId="115" xfId="0" applyNumberFormat="1" applyFont="1" applyFill="1" applyBorder="1" applyAlignment="1">
      <alignment horizontal="center" vertical="center" wrapText="1"/>
    </xf>
    <xf numFmtId="0" fontId="2" fillId="3" borderId="116" xfId="0" applyFont="1" applyFill="1" applyBorder="1" applyAlignment="1">
      <alignment horizontal="center" vertical="center" wrapText="1"/>
    </xf>
    <xf numFmtId="0" fontId="2" fillId="3" borderId="117" xfId="0" applyFont="1" applyFill="1" applyBorder="1" applyAlignment="1">
      <alignment horizontal="right" vertical="center" wrapText="1"/>
    </xf>
    <xf numFmtId="164" fontId="2" fillId="3" borderId="118" xfId="0" applyNumberFormat="1" applyFont="1" applyFill="1" applyBorder="1" applyAlignment="1">
      <alignment horizontal="center" vertical="center" wrapText="1"/>
    </xf>
    <xf numFmtId="0" fontId="2" fillId="3" borderId="119" xfId="0" applyFont="1" applyFill="1" applyBorder="1" applyAlignment="1">
      <alignment horizontal="center" vertical="center" wrapText="1"/>
    </xf>
    <xf numFmtId="0" fontId="2" fillId="3" borderId="120" xfId="0" applyFont="1" applyFill="1" applyBorder="1" applyAlignment="1">
      <alignment horizontal="right" vertical="center" wrapText="1"/>
    </xf>
    <xf numFmtId="164" fontId="2" fillId="3" borderId="121" xfId="0" applyNumberFormat="1" applyFont="1" applyFill="1" applyBorder="1" applyAlignment="1">
      <alignment horizontal="center" vertical="center" wrapText="1"/>
    </xf>
    <xf numFmtId="0" fontId="2" fillId="3" borderId="122" xfId="0" applyFont="1" applyFill="1" applyBorder="1" applyAlignment="1">
      <alignment horizontal="center" vertical="center" wrapText="1"/>
    </xf>
    <xf numFmtId="0" fontId="2" fillId="3" borderId="123" xfId="0" applyFont="1" applyFill="1" applyBorder="1" applyAlignment="1">
      <alignment horizontal="right" vertical="center" wrapText="1"/>
    </xf>
    <xf numFmtId="164" fontId="2" fillId="3" borderId="124" xfId="0" applyNumberFormat="1" applyFont="1" applyFill="1" applyBorder="1" applyAlignment="1">
      <alignment horizontal="center" vertical="center" wrapText="1"/>
    </xf>
    <xf numFmtId="0" fontId="2" fillId="3" borderId="125" xfId="0" applyFont="1" applyFill="1" applyBorder="1" applyAlignment="1">
      <alignment horizontal="center" vertical="center" wrapText="1"/>
    </xf>
    <xf numFmtId="0" fontId="2" fillId="3" borderId="126" xfId="0" applyFont="1" applyFill="1" applyBorder="1" applyAlignment="1">
      <alignment horizontal="right" vertical="center" wrapText="1"/>
    </xf>
    <xf numFmtId="164" fontId="2" fillId="3" borderId="127" xfId="0" applyNumberFormat="1" applyFont="1" applyFill="1" applyBorder="1" applyAlignment="1">
      <alignment horizontal="center" vertical="center" wrapText="1"/>
    </xf>
    <xf numFmtId="0" fontId="2" fillId="3" borderId="128" xfId="0" applyFont="1" applyFill="1" applyBorder="1" applyAlignment="1">
      <alignment horizontal="center" vertical="center" wrapText="1"/>
    </xf>
    <xf numFmtId="0" fontId="2" fillId="3" borderId="129" xfId="0" applyFont="1" applyFill="1" applyBorder="1" applyAlignment="1">
      <alignment horizontal="right" vertical="center" wrapText="1"/>
    </xf>
    <xf numFmtId="164" fontId="2" fillId="3" borderId="130" xfId="0" applyNumberFormat="1" applyFont="1" applyFill="1" applyBorder="1" applyAlignment="1">
      <alignment horizontal="center" vertical="center" wrapText="1"/>
    </xf>
    <xf numFmtId="0" fontId="2" fillId="3" borderId="131" xfId="0" applyFont="1" applyFill="1" applyBorder="1" applyAlignment="1">
      <alignment horizontal="right" vertical="center" wrapText="1"/>
    </xf>
    <xf numFmtId="164" fontId="2" fillId="3" borderId="132" xfId="0" applyNumberFormat="1" applyFont="1" applyFill="1" applyBorder="1" applyAlignment="1">
      <alignment horizontal="center" vertical="center" wrapText="1"/>
    </xf>
    <xf numFmtId="0" fontId="2" fillId="3" borderId="133" xfId="0" applyFont="1" applyFill="1" applyBorder="1" applyAlignment="1">
      <alignment horizontal="center" vertical="center" wrapText="1"/>
    </xf>
    <xf numFmtId="0" fontId="2" fillId="3" borderId="134" xfId="0" applyFont="1" applyFill="1" applyBorder="1" applyAlignment="1">
      <alignment horizontal="right" vertical="center" wrapText="1"/>
    </xf>
    <xf numFmtId="164" fontId="2" fillId="3" borderId="135" xfId="0" applyNumberFormat="1" applyFont="1" applyFill="1" applyBorder="1" applyAlignment="1">
      <alignment horizontal="center" vertical="center" wrapText="1"/>
    </xf>
    <xf numFmtId="0" fontId="2" fillId="3" borderId="136" xfId="0" applyFont="1" applyFill="1" applyBorder="1" applyAlignment="1">
      <alignment horizontal="center" vertical="center" wrapText="1"/>
    </xf>
    <xf numFmtId="0" fontId="2" fillId="3" borderId="137" xfId="0" applyFont="1" applyFill="1" applyBorder="1" applyAlignment="1">
      <alignment horizontal="right" vertical="center" wrapText="1"/>
    </xf>
    <xf numFmtId="164" fontId="2" fillId="3" borderId="138" xfId="0" applyNumberFormat="1" applyFont="1" applyFill="1" applyBorder="1" applyAlignment="1">
      <alignment horizontal="center" vertical="center" wrapText="1"/>
    </xf>
    <xf numFmtId="0" fontId="2" fillId="3" borderId="139" xfId="0" applyFont="1" applyFill="1" applyBorder="1" applyAlignment="1">
      <alignment horizontal="center" vertical="center" wrapText="1"/>
    </xf>
    <xf numFmtId="0" fontId="2" fillId="3" borderId="140" xfId="0" applyFont="1" applyFill="1" applyBorder="1" applyAlignment="1">
      <alignment horizontal="right" vertical="center" wrapText="1"/>
    </xf>
    <xf numFmtId="164" fontId="2" fillId="3" borderId="141" xfId="0" applyNumberFormat="1" applyFont="1" applyFill="1" applyBorder="1" applyAlignment="1">
      <alignment horizontal="center" vertical="center" wrapText="1"/>
    </xf>
    <xf numFmtId="0" fontId="2" fillId="3" borderId="142" xfId="0" applyFont="1" applyFill="1" applyBorder="1" applyAlignment="1">
      <alignment horizontal="center" vertical="center" wrapText="1"/>
    </xf>
    <xf numFmtId="0" fontId="2" fillId="3" borderId="143" xfId="0" applyFont="1" applyFill="1" applyBorder="1" applyAlignment="1">
      <alignment horizontal="right" vertical="center" wrapText="1"/>
    </xf>
    <xf numFmtId="164" fontId="2" fillId="3" borderId="144" xfId="0" applyNumberFormat="1" applyFont="1" applyFill="1" applyBorder="1" applyAlignment="1">
      <alignment horizontal="center" vertical="center" wrapText="1"/>
    </xf>
    <xf numFmtId="0" fontId="2" fillId="3" borderId="145" xfId="0" applyFont="1" applyFill="1" applyBorder="1" applyAlignment="1">
      <alignment horizontal="center" vertical="center" wrapText="1"/>
    </xf>
    <xf numFmtId="0" fontId="2" fillId="3" borderId="102" xfId="0" applyFont="1" applyFill="1" applyBorder="1" applyAlignment="1">
      <alignment horizontal="right" vertical="center" wrapText="1"/>
    </xf>
    <xf numFmtId="164" fontId="2" fillId="3" borderId="146" xfId="0" applyNumberFormat="1" applyFont="1" applyFill="1" applyBorder="1" applyAlignment="1">
      <alignment horizontal="center" vertical="center" wrapText="1"/>
    </xf>
    <xf numFmtId="0" fontId="2" fillId="3" borderId="147" xfId="0" applyFont="1" applyFill="1" applyBorder="1" applyAlignment="1">
      <alignment horizontal="center" vertical="center" wrapText="1"/>
    </xf>
    <xf numFmtId="0" fontId="2" fillId="3" borderId="148" xfId="0" applyFont="1" applyFill="1" applyBorder="1" applyAlignment="1">
      <alignment horizontal="right" vertical="center" wrapText="1"/>
    </xf>
    <xf numFmtId="164" fontId="2" fillId="3" borderId="149" xfId="0" applyNumberFormat="1" applyFont="1" applyFill="1" applyBorder="1" applyAlignment="1">
      <alignment horizontal="center" vertical="center" wrapText="1"/>
    </xf>
    <xf numFmtId="0" fontId="2" fillId="3" borderId="150" xfId="0" applyFont="1" applyFill="1" applyBorder="1" applyAlignment="1">
      <alignment horizontal="center" vertical="center" wrapText="1"/>
    </xf>
    <xf numFmtId="0" fontId="2" fillId="3" borderId="151" xfId="0" applyFont="1" applyFill="1" applyBorder="1" applyAlignment="1">
      <alignment horizontal="right" vertical="center" wrapText="1"/>
    </xf>
    <xf numFmtId="164" fontId="2" fillId="3" borderId="152" xfId="0" applyNumberFormat="1" applyFont="1" applyFill="1" applyBorder="1" applyAlignment="1">
      <alignment horizontal="center" vertical="center" wrapText="1"/>
    </xf>
    <xf numFmtId="0" fontId="2" fillId="3" borderId="153" xfId="0" applyFont="1" applyFill="1" applyBorder="1" applyAlignment="1">
      <alignment horizontal="center" vertical="center" wrapText="1"/>
    </xf>
    <xf numFmtId="0" fontId="2" fillId="3" borderId="154" xfId="0" applyFont="1" applyFill="1" applyBorder="1" applyAlignment="1">
      <alignment horizontal="right" vertical="center" wrapText="1"/>
    </xf>
    <xf numFmtId="164" fontId="2" fillId="3" borderId="155" xfId="0" applyNumberFormat="1" applyFont="1" applyFill="1" applyBorder="1" applyAlignment="1">
      <alignment horizontal="center" vertical="center" wrapText="1"/>
    </xf>
    <xf numFmtId="0" fontId="2" fillId="3" borderId="156" xfId="0" applyFont="1" applyFill="1" applyBorder="1" applyAlignment="1">
      <alignment horizontal="center" vertical="center" wrapText="1"/>
    </xf>
    <xf numFmtId="0" fontId="2" fillId="3" borderId="157" xfId="0" applyFont="1" applyFill="1" applyBorder="1" applyAlignment="1">
      <alignment horizontal="right" vertical="center" wrapText="1"/>
    </xf>
    <xf numFmtId="164" fontId="2" fillId="3" borderId="158" xfId="0" applyNumberFormat="1" applyFont="1" applyFill="1" applyBorder="1" applyAlignment="1">
      <alignment horizontal="center" vertical="center" wrapText="1"/>
    </xf>
    <xf numFmtId="165" fontId="2" fillId="3" borderId="154" xfId="0" applyNumberFormat="1" applyFont="1" applyFill="1" applyBorder="1" applyAlignment="1">
      <alignment horizontal="right" vertical="center" wrapText="1"/>
    </xf>
    <xf numFmtId="164" fontId="2" fillId="3" borderId="159" xfId="0" applyNumberFormat="1" applyFont="1" applyFill="1" applyBorder="1" applyAlignment="1">
      <alignment horizontal="center" vertical="center" wrapText="1"/>
    </xf>
    <xf numFmtId="0" fontId="2" fillId="3" borderId="160" xfId="0" applyFont="1" applyFill="1" applyBorder="1" applyAlignment="1">
      <alignment horizontal="center" vertical="center" wrapText="1"/>
    </xf>
    <xf numFmtId="0" fontId="2" fillId="3" borderId="160" xfId="0" applyFont="1" applyFill="1" applyBorder="1" applyAlignment="1">
      <alignment horizontal="right" vertical="center" wrapText="1"/>
    </xf>
    <xf numFmtId="164" fontId="2" fillId="3" borderId="161" xfId="0" applyNumberFormat="1" applyFont="1" applyFill="1" applyBorder="1" applyAlignment="1">
      <alignment horizontal="center" vertical="center" wrapText="1"/>
    </xf>
    <xf numFmtId="0" fontId="2" fillId="3" borderId="162" xfId="0" applyFont="1" applyFill="1" applyBorder="1" applyAlignment="1">
      <alignment horizontal="center" vertical="center" wrapText="1"/>
    </xf>
    <xf numFmtId="0" fontId="2" fillId="3" borderId="162" xfId="0" applyFont="1" applyFill="1" applyBorder="1" applyAlignment="1">
      <alignment horizontal="right" vertical="center" wrapText="1"/>
    </xf>
    <xf numFmtId="14" fontId="2" fillId="3" borderId="163" xfId="0" applyNumberFormat="1" applyFont="1" applyFill="1" applyBorder="1" applyAlignment="1">
      <alignment horizontal="center" vertical="center" wrapText="1"/>
    </xf>
    <xf numFmtId="0" fontId="2" fillId="3" borderId="164" xfId="0" applyFont="1" applyFill="1" applyBorder="1" applyAlignment="1">
      <alignment horizontal="center" vertical="center" wrapText="1"/>
    </xf>
    <xf numFmtId="0" fontId="2" fillId="3" borderId="164" xfId="0" applyFont="1" applyFill="1" applyBorder="1" applyAlignment="1">
      <alignment horizontal="right" vertical="center" wrapText="1"/>
    </xf>
    <xf numFmtId="164" fontId="2" fillId="3" borderId="16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66" xfId="0" applyFont="1" applyFill="1" applyBorder="1" applyAlignment="1">
      <alignment horizontal="center" vertical="center" wrapText="1"/>
    </xf>
    <xf numFmtId="0" fontId="2" fillId="3" borderId="167" xfId="0" applyFont="1" applyFill="1" applyBorder="1" applyAlignment="1">
      <alignment horizontal="center" vertical="center" wrapText="1"/>
    </xf>
    <xf numFmtId="0" fontId="2" fillId="3" borderId="168" xfId="0" applyFont="1" applyFill="1" applyBorder="1" applyAlignment="1">
      <alignment horizontal="center" vertical="center" wrapText="1"/>
    </xf>
    <xf numFmtId="0" fontId="2" fillId="3" borderId="169" xfId="0" applyFont="1" applyFill="1" applyBorder="1" applyAlignment="1">
      <alignment horizontal="center" vertical="center" wrapText="1"/>
    </xf>
    <xf numFmtId="0" fontId="2" fillId="3" borderId="170" xfId="0" applyFont="1" applyFill="1" applyBorder="1" applyAlignment="1">
      <alignment horizontal="center" vertical="center" wrapText="1"/>
    </xf>
    <xf numFmtId="0" fontId="2" fillId="3" borderId="171" xfId="0" applyFont="1" applyFill="1" applyBorder="1" applyAlignment="1">
      <alignment horizontal="center" vertical="center" wrapText="1"/>
    </xf>
    <xf numFmtId="0" fontId="2" fillId="3" borderId="172" xfId="0" applyFont="1" applyFill="1" applyBorder="1" applyAlignment="1">
      <alignment horizontal="center" vertical="center" wrapText="1"/>
    </xf>
    <xf numFmtId="0" fontId="2" fillId="3" borderId="173" xfId="0" applyFont="1" applyFill="1" applyBorder="1" applyAlignment="1">
      <alignment horizontal="center" vertical="center" wrapText="1"/>
    </xf>
    <xf numFmtId="0" fontId="2" fillId="3" borderId="174" xfId="0" applyFont="1" applyFill="1" applyBorder="1" applyAlignment="1">
      <alignment horizontal="center" vertical="center" wrapText="1"/>
    </xf>
    <xf numFmtId="0" fontId="2" fillId="3" borderId="175" xfId="0" applyFont="1" applyFill="1" applyBorder="1" applyAlignment="1">
      <alignment horizontal="center" vertical="center" wrapText="1"/>
    </xf>
    <xf numFmtId="0" fontId="2" fillId="3" borderId="176" xfId="0" applyFont="1" applyFill="1" applyBorder="1" applyAlignment="1">
      <alignment horizontal="center" vertical="center" wrapText="1"/>
    </xf>
    <xf numFmtId="0" fontId="2" fillId="3" borderId="177" xfId="0" applyFont="1" applyFill="1" applyBorder="1" applyAlignment="1">
      <alignment horizontal="center" vertical="center" wrapText="1"/>
    </xf>
    <xf numFmtId="0" fontId="2" fillId="3" borderId="178" xfId="0" applyFont="1" applyFill="1" applyBorder="1" applyAlignment="1">
      <alignment horizontal="center" vertical="center" wrapText="1"/>
    </xf>
    <xf numFmtId="0" fontId="2" fillId="3" borderId="179" xfId="0" applyFont="1" applyFill="1" applyBorder="1" applyAlignment="1">
      <alignment horizontal="center" vertical="center" wrapText="1"/>
    </xf>
    <xf numFmtId="0" fontId="2" fillId="3" borderId="180" xfId="0" applyFont="1" applyFill="1" applyBorder="1" applyAlignment="1">
      <alignment horizontal="center" vertical="center" wrapText="1"/>
    </xf>
    <xf numFmtId="0" fontId="2" fillId="3" borderId="181" xfId="0" applyFont="1" applyFill="1" applyBorder="1" applyAlignment="1">
      <alignment horizontal="center" vertical="center" wrapText="1"/>
    </xf>
    <xf numFmtId="0" fontId="2" fillId="3" borderId="182" xfId="0" applyFont="1" applyFill="1" applyBorder="1" applyAlignment="1">
      <alignment horizontal="center" vertical="center" wrapText="1"/>
    </xf>
    <xf numFmtId="0" fontId="2" fillId="3" borderId="183" xfId="0" applyFont="1" applyFill="1" applyBorder="1" applyAlignment="1">
      <alignment horizontal="center" vertical="center" wrapText="1"/>
    </xf>
    <xf numFmtId="0" fontId="2" fillId="3" borderId="184" xfId="0" applyFont="1" applyFill="1" applyBorder="1" applyAlignment="1">
      <alignment horizontal="center" vertical="center" wrapText="1"/>
    </xf>
    <xf numFmtId="0" fontId="2" fillId="3" borderId="185" xfId="0" applyFont="1" applyFill="1" applyBorder="1" applyAlignment="1">
      <alignment horizontal="center" vertical="center" wrapText="1"/>
    </xf>
    <xf numFmtId="0" fontId="2" fillId="3" borderId="186" xfId="0" applyFont="1" applyFill="1" applyBorder="1" applyAlignment="1">
      <alignment horizontal="center" vertical="center" wrapText="1"/>
    </xf>
    <xf numFmtId="0" fontId="2" fillId="3" borderId="187" xfId="0" applyFont="1" applyFill="1" applyBorder="1" applyAlignment="1">
      <alignment horizontal="center" vertical="center" wrapText="1"/>
    </xf>
    <xf numFmtId="0" fontId="2" fillId="3" borderId="188" xfId="0" applyFont="1" applyFill="1" applyBorder="1" applyAlignment="1">
      <alignment horizontal="center" vertical="center" wrapText="1"/>
    </xf>
    <xf numFmtId="0" fontId="2" fillId="3" borderId="189" xfId="0" applyFont="1" applyFill="1" applyBorder="1" applyAlignment="1">
      <alignment horizontal="center" vertical="center" wrapText="1"/>
    </xf>
    <xf numFmtId="0" fontId="2" fillId="3" borderId="190" xfId="0" applyFont="1" applyFill="1" applyBorder="1" applyAlignment="1">
      <alignment horizontal="center" vertical="center" wrapText="1"/>
    </xf>
    <xf numFmtId="0" fontId="2" fillId="3" borderId="191" xfId="0" applyFont="1" applyFill="1" applyBorder="1" applyAlignment="1">
      <alignment horizontal="center" vertical="center" wrapText="1"/>
    </xf>
    <xf numFmtId="0" fontId="2" fillId="3" borderId="192" xfId="0" applyFont="1" applyFill="1" applyBorder="1" applyAlignment="1">
      <alignment horizontal="center" vertical="center" wrapText="1"/>
    </xf>
    <xf numFmtId="0" fontId="2" fillId="3" borderId="193" xfId="0" applyFont="1" applyFill="1" applyBorder="1" applyAlignment="1">
      <alignment horizontal="center" vertical="center" wrapText="1"/>
    </xf>
    <xf numFmtId="0" fontId="2" fillId="3" borderId="194" xfId="0" applyFont="1" applyFill="1" applyBorder="1" applyAlignment="1">
      <alignment horizontal="center" vertical="center" wrapText="1"/>
    </xf>
    <xf numFmtId="0" fontId="2" fillId="3" borderId="195" xfId="0" applyFont="1" applyFill="1" applyBorder="1" applyAlignment="1">
      <alignment horizontal="center" vertical="center" wrapText="1"/>
    </xf>
    <xf numFmtId="0" fontId="2" fillId="3" borderId="196" xfId="0" applyFont="1" applyFill="1" applyBorder="1" applyAlignment="1">
      <alignment horizontal="center" vertical="center" wrapText="1"/>
    </xf>
    <xf numFmtId="0" fontId="2" fillId="3" borderId="197" xfId="0" applyFont="1" applyFill="1" applyBorder="1" applyAlignment="1">
      <alignment horizontal="center" vertical="center" wrapText="1"/>
    </xf>
    <xf numFmtId="0" fontId="2" fillId="3" borderId="198" xfId="0" applyFont="1" applyFill="1" applyBorder="1" applyAlignment="1">
      <alignment horizontal="center" vertical="center" wrapText="1"/>
    </xf>
    <xf numFmtId="0" fontId="2" fillId="3" borderId="199" xfId="0" applyFont="1" applyFill="1" applyBorder="1" applyAlignment="1">
      <alignment horizontal="center" vertical="center" wrapText="1"/>
    </xf>
    <xf numFmtId="0" fontId="2" fillId="3" borderId="200" xfId="0" applyFont="1" applyFill="1" applyBorder="1" applyAlignment="1">
      <alignment horizontal="center" vertical="center" wrapText="1"/>
    </xf>
    <xf numFmtId="0" fontId="2" fillId="3" borderId="201" xfId="0" applyFont="1" applyFill="1" applyBorder="1" applyAlignment="1">
      <alignment horizontal="center" vertical="center" wrapText="1"/>
    </xf>
    <xf numFmtId="0" fontId="2" fillId="3" borderId="202" xfId="0" applyFont="1" applyFill="1" applyBorder="1" applyAlignment="1">
      <alignment horizontal="center" vertical="center" wrapText="1"/>
    </xf>
    <xf numFmtId="0" fontId="2" fillId="3" borderId="203" xfId="0" applyFont="1" applyFill="1" applyBorder="1" applyAlignment="1">
      <alignment horizontal="center" vertical="center" wrapText="1"/>
    </xf>
    <xf numFmtId="0" fontId="2" fillId="3" borderId="204" xfId="0" applyFont="1" applyFill="1" applyBorder="1" applyAlignment="1">
      <alignment horizontal="center" vertical="center" wrapText="1"/>
    </xf>
    <xf numFmtId="0" fontId="2" fillId="3" borderId="205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right" vertical="center" wrapText="1"/>
    </xf>
    <xf numFmtId="3" fontId="2" fillId="3" borderId="4" xfId="0" applyNumberFormat="1" applyFont="1" applyFill="1" applyBorder="1" applyAlignment="1">
      <alignment horizontal="right" vertical="center" wrapText="1"/>
    </xf>
    <xf numFmtId="3" fontId="2" fillId="3" borderId="7" xfId="0" applyNumberFormat="1" applyFont="1" applyFill="1" applyBorder="1" applyAlignment="1">
      <alignment horizontal="right" vertical="center" wrapText="1"/>
    </xf>
    <xf numFmtId="3" fontId="2" fillId="3" borderId="10" xfId="0" applyNumberFormat="1" applyFont="1" applyFill="1" applyBorder="1" applyAlignment="1">
      <alignment horizontal="right" vertical="center" wrapText="1"/>
    </xf>
    <xf numFmtId="3" fontId="2" fillId="3" borderId="13" xfId="0" applyNumberFormat="1" applyFont="1" applyFill="1" applyBorder="1" applyAlignment="1">
      <alignment horizontal="right" vertical="center" wrapText="1"/>
    </xf>
    <xf numFmtId="3" fontId="2" fillId="3" borderId="16" xfId="0" applyNumberFormat="1" applyFont="1" applyFill="1" applyBorder="1" applyAlignment="1">
      <alignment horizontal="right" vertical="center" wrapText="1"/>
    </xf>
    <xf numFmtId="3" fontId="2" fillId="3" borderId="21" xfId="0" applyNumberFormat="1" applyFont="1" applyFill="1" applyBorder="1" applyAlignment="1">
      <alignment horizontal="right" vertical="center" wrapText="1"/>
    </xf>
    <xf numFmtId="3" fontId="2" fillId="3" borderId="24" xfId="0" applyNumberFormat="1" applyFont="1" applyFill="1" applyBorder="1" applyAlignment="1">
      <alignment horizontal="right" vertical="center" wrapText="1"/>
    </xf>
    <xf numFmtId="3" fontId="2" fillId="3" borderId="27" xfId="0" applyNumberFormat="1" applyFont="1" applyFill="1" applyBorder="1" applyAlignment="1">
      <alignment horizontal="right" vertical="center" wrapText="1"/>
    </xf>
    <xf numFmtId="3" fontId="2" fillId="3" borderId="29" xfId="0" applyNumberFormat="1" applyFont="1" applyFill="1" applyBorder="1" applyAlignment="1">
      <alignment horizontal="right" vertical="center" wrapText="1"/>
    </xf>
    <xf numFmtId="3" fontId="2" fillId="3" borderId="31" xfId="0" applyNumberFormat="1" applyFont="1" applyFill="1" applyBorder="1" applyAlignment="1">
      <alignment horizontal="right" vertical="center" wrapText="1"/>
    </xf>
    <xf numFmtId="3" fontId="2" fillId="3" borderId="33" xfId="0" applyNumberFormat="1" applyFont="1" applyFill="1" applyBorder="1" applyAlignment="1">
      <alignment horizontal="right" vertical="center" wrapText="1"/>
    </xf>
    <xf numFmtId="3" fontId="2" fillId="3" borderId="37" xfId="0" applyNumberFormat="1" applyFont="1" applyFill="1" applyBorder="1" applyAlignment="1">
      <alignment horizontal="right" vertical="center" wrapText="1"/>
    </xf>
    <xf numFmtId="3" fontId="2" fillId="3" borderId="40" xfId="0" applyNumberFormat="1" applyFont="1" applyFill="1" applyBorder="1" applyAlignment="1">
      <alignment horizontal="right" vertical="center" wrapText="1"/>
    </xf>
    <xf numFmtId="3" fontId="2" fillId="3" borderId="43" xfId="0" applyNumberFormat="1" applyFont="1" applyFill="1" applyBorder="1" applyAlignment="1">
      <alignment horizontal="right" vertical="center" wrapText="1"/>
    </xf>
    <xf numFmtId="3" fontId="2" fillId="3" borderId="45" xfId="0" applyNumberFormat="1" applyFont="1" applyFill="1" applyBorder="1" applyAlignment="1">
      <alignment horizontal="right" vertical="center" wrapText="1"/>
    </xf>
    <xf numFmtId="3" fontId="2" fillId="3" borderId="48" xfId="0" applyNumberFormat="1" applyFont="1" applyFill="1" applyBorder="1" applyAlignment="1">
      <alignment horizontal="right" vertical="center" wrapText="1"/>
    </xf>
    <xf numFmtId="3" fontId="2" fillId="3" borderId="53" xfId="0" applyNumberFormat="1" applyFont="1" applyFill="1" applyBorder="1" applyAlignment="1">
      <alignment horizontal="right" vertical="center" wrapText="1"/>
    </xf>
    <xf numFmtId="3" fontId="2" fillId="3" borderId="55" xfId="0" applyNumberFormat="1" applyFont="1" applyFill="1" applyBorder="1" applyAlignment="1">
      <alignment horizontal="right" vertical="center" wrapText="1"/>
    </xf>
    <xf numFmtId="3" fontId="2" fillId="3" borderId="58" xfId="0" applyNumberFormat="1" applyFont="1" applyFill="1" applyBorder="1" applyAlignment="1">
      <alignment horizontal="right" vertical="center" wrapText="1"/>
    </xf>
    <xf numFmtId="3" fontId="2" fillId="3" borderId="61" xfId="0" applyNumberFormat="1" applyFont="1" applyFill="1" applyBorder="1" applyAlignment="1">
      <alignment horizontal="right" vertical="center" wrapText="1"/>
    </xf>
    <xf numFmtId="3" fontId="2" fillId="3" borderId="67" xfId="0" applyNumberFormat="1" applyFont="1" applyFill="1" applyBorder="1" applyAlignment="1">
      <alignment horizontal="right" vertical="center" wrapText="1"/>
    </xf>
    <xf numFmtId="3" fontId="2" fillId="3" borderId="70" xfId="0" applyNumberFormat="1" applyFont="1" applyFill="1" applyBorder="1" applyAlignment="1">
      <alignment horizontal="right" vertical="center" wrapText="1"/>
    </xf>
    <xf numFmtId="3" fontId="2" fillId="3" borderId="72" xfId="0" applyNumberFormat="1" applyFont="1" applyFill="1" applyBorder="1" applyAlignment="1">
      <alignment horizontal="right" vertical="center" wrapText="1"/>
    </xf>
    <xf numFmtId="3" fontId="2" fillId="3" borderId="75" xfId="0" applyNumberFormat="1" applyFont="1" applyFill="1" applyBorder="1" applyAlignment="1">
      <alignment horizontal="right" vertical="center" wrapText="1"/>
    </xf>
    <xf numFmtId="3" fontId="2" fillId="3" borderId="78" xfId="0" applyNumberFormat="1" applyFont="1" applyFill="1" applyBorder="1" applyAlignment="1">
      <alignment horizontal="right" vertical="center" wrapText="1"/>
    </xf>
    <xf numFmtId="3" fontId="2" fillId="3" borderId="81" xfId="0" applyNumberFormat="1" applyFont="1" applyFill="1" applyBorder="1" applyAlignment="1">
      <alignment horizontal="right" vertical="center" wrapText="1"/>
    </xf>
    <xf numFmtId="3" fontId="2" fillId="3" borderId="84" xfId="0" applyNumberFormat="1" applyFont="1" applyFill="1" applyBorder="1" applyAlignment="1">
      <alignment horizontal="right" vertical="center" wrapText="1"/>
    </xf>
    <xf numFmtId="3" fontId="2" fillId="3" borderId="86" xfId="0" applyNumberFormat="1" applyFont="1" applyFill="1" applyBorder="1" applyAlignment="1">
      <alignment horizontal="right" vertical="center" wrapText="1"/>
    </xf>
    <xf numFmtId="3" fontId="2" fillId="3" borderId="89" xfId="0" applyNumberFormat="1" applyFont="1" applyFill="1" applyBorder="1" applyAlignment="1">
      <alignment horizontal="right" vertical="center" wrapText="1"/>
    </xf>
    <xf numFmtId="3" fontId="2" fillId="3" borderId="91" xfId="0" applyNumberFormat="1" applyFont="1" applyFill="1" applyBorder="1" applyAlignment="1">
      <alignment horizontal="right" vertical="center" wrapText="1"/>
    </xf>
    <xf numFmtId="3" fontId="2" fillId="3" borderId="93" xfId="0" applyNumberFormat="1" applyFont="1" applyFill="1" applyBorder="1" applyAlignment="1">
      <alignment horizontal="right" vertical="center" wrapText="1"/>
    </xf>
    <xf numFmtId="3" fontId="2" fillId="3" borderId="96" xfId="0" applyNumberFormat="1" applyFont="1" applyFill="1" applyBorder="1" applyAlignment="1">
      <alignment horizontal="right" vertical="center" wrapText="1"/>
    </xf>
    <xf numFmtId="3" fontId="2" fillId="3" borderId="98" xfId="0" applyNumberFormat="1" applyFont="1" applyFill="1" applyBorder="1" applyAlignment="1">
      <alignment horizontal="right" vertical="center" wrapText="1"/>
    </xf>
    <xf numFmtId="3" fontId="2" fillId="3" borderId="100" xfId="0" applyNumberFormat="1" applyFont="1" applyFill="1" applyBorder="1" applyAlignment="1">
      <alignment horizontal="right" vertical="center" wrapText="1"/>
    </xf>
    <xf numFmtId="3" fontId="2" fillId="3" borderId="103" xfId="0" applyNumberFormat="1" applyFont="1" applyFill="1" applyBorder="1" applyAlignment="1">
      <alignment horizontal="right" vertical="center" wrapText="1"/>
    </xf>
    <xf numFmtId="3" fontId="2" fillId="3" borderId="106" xfId="0" applyNumberFormat="1" applyFont="1" applyFill="1" applyBorder="1" applyAlignment="1">
      <alignment horizontal="right" vertical="center" wrapText="1"/>
    </xf>
    <xf numFmtId="3" fontId="2" fillId="3" borderId="108" xfId="0" applyNumberFormat="1" applyFont="1" applyFill="1" applyBorder="1" applyAlignment="1">
      <alignment horizontal="right" vertical="center" wrapText="1"/>
    </xf>
    <xf numFmtId="3" fontId="2" fillId="3" borderId="111" xfId="0" applyNumberFormat="1" applyFont="1" applyFill="1" applyBorder="1" applyAlignment="1">
      <alignment horizontal="right" vertical="center" wrapText="1"/>
    </xf>
    <xf numFmtId="3" fontId="2" fillId="3" borderId="114" xfId="0" applyNumberFormat="1" applyFont="1" applyFill="1" applyBorder="1" applyAlignment="1">
      <alignment horizontal="right" vertical="center" wrapText="1"/>
    </xf>
    <xf numFmtId="3" fontId="2" fillId="3" borderId="117" xfId="0" applyNumberFormat="1" applyFont="1" applyFill="1" applyBorder="1" applyAlignment="1">
      <alignment horizontal="right" vertical="center" wrapText="1"/>
    </xf>
    <xf numFmtId="3" fontId="2" fillId="3" borderId="120" xfId="0" applyNumberFormat="1" applyFont="1" applyFill="1" applyBorder="1" applyAlignment="1">
      <alignment horizontal="right" vertical="center" wrapText="1"/>
    </xf>
    <xf numFmtId="3" fontId="2" fillId="3" borderId="123" xfId="0" applyNumberFormat="1" applyFont="1" applyFill="1" applyBorder="1" applyAlignment="1">
      <alignment horizontal="right" vertical="center" wrapText="1"/>
    </xf>
    <xf numFmtId="3" fontId="2" fillId="3" borderId="126" xfId="0" applyNumberFormat="1" applyFont="1" applyFill="1" applyBorder="1" applyAlignment="1">
      <alignment horizontal="right" vertical="center" wrapText="1"/>
    </xf>
    <xf numFmtId="3" fontId="2" fillId="3" borderId="129" xfId="0" applyNumberFormat="1" applyFont="1" applyFill="1" applyBorder="1" applyAlignment="1">
      <alignment horizontal="right" vertical="center" wrapText="1"/>
    </xf>
    <xf numFmtId="3" fontId="2" fillId="3" borderId="131" xfId="0" applyNumberFormat="1" applyFont="1" applyFill="1" applyBorder="1" applyAlignment="1">
      <alignment horizontal="right" vertical="center" wrapText="1"/>
    </xf>
    <xf numFmtId="3" fontId="2" fillId="3" borderId="134" xfId="0" applyNumberFormat="1" applyFont="1" applyFill="1" applyBorder="1" applyAlignment="1">
      <alignment horizontal="right" vertical="center" wrapText="1"/>
    </xf>
    <xf numFmtId="3" fontId="2" fillId="3" borderId="137" xfId="0" applyNumberFormat="1" applyFont="1" applyFill="1" applyBorder="1" applyAlignment="1">
      <alignment horizontal="right" vertical="center" wrapText="1"/>
    </xf>
    <xf numFmtId="3" fontId="2" fillId="3" borderId="140" xfId="0" applyNumberFormat="1" applyFont="1" applyFill="1" applyBorder="1" applyAlignment="1">
      <alignment horizontal="right" vertical="center" wrapText="1"/>
    </xf>
    <xf numFmtId="3" fontId="2" fillId="3" borderId="143" xfId="0" applyNumberFormat="1" applyFont="1" applyFill="1" applyBorder="1" applyAlignment="1">
      <alignment horizontal="right" vertical="center" wrapText="1"/>
    </xf>
    <xf numFmtId="3" fontId="2" fillId="3" borderId="102" xfId="0" applyNumberFormat="1" applyFont="1" applyFill="1" applyBorder="1" applyAlignment="1">
      <alignment horizontal="right" vertical="center" wrapText="1"/>
    </xf>
    <xf numFmtId="3" fontId="2" fillId="3" borderId="148" xfId="0" applyNumberFormat="1" applyFont="1" applyFill="1" applyBorder="1" applyAlignment="1">
      <alignment horizontal="right" vertical="center" wrapText="1"/>
    </xf>
    <xf numFmtId="3" fontId="2" fillId="3" borderId="151" xfId="0" applyNumberFormat="1" applyFont="1" applyFill="1" applyBorder="1" applyAlignment="1">
      <alignment horizontal="right" vertical="center" wrapText="1"/>
    </xf>
    <xf numFmtId="3" fontId="2" fillId="3" borderId="154" xfId="0" applyNumberFormat="1" applyFont="1" applyFill="1" applyBorder="1" applyAlignment="1">
      <alignment horizontal="right" vertical="center" wrapText="1"/>
    </xf>
    <xf numFmtId="3" fontId="2" fillId="3" borderId="157" xfId="0" applyNumberFormat="1" applyFont="1" applyFill="1" applyBorder="1" applyAlignment="1">
      <alignment horizontal="right" vertical="center" wrapText="1"/>
    </xf>
    <xf numFmtId="3" fontId="2" fillId="3" borderId="160" xfId="0" applyNumberFormat="1" applyFont="1" applyFill="1" applyBorder="1" applyAlignment="1">
      <alignment horizontal="right" vertical="center" wrapText="1"/>
    </xf>
    <xf numFmtId="3" fontId="2" fillId="3" borderId="162" xfId="0" applyNumberFormat="1" applyFont="1" applyFill="1" applyBorder="1" applyAlignment="1">
      <alignment horizontal="right" vertical="center" wrapText="1"/>
    </xf>
    <xf numFmtId="3" fontId="2" fillId="3" borderId="164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</cellXfs>
  <cellStyles count="1"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8" tint="0.79998168889431442"/>
        </patternFill>
      </fill>
    </dxf>
    <dxf>
      <font>
        <b/>
        <i val="0"/>
        <color rgb="FFC00000"/>
      </font>
      <fill>
        <patternFill>
          <fgColor auto="1"/>
          <bgColor rgb="FFFFCCCC"/>
        </patternFill>
      </fill>
    </dxf>
    <dxf>
      <font>
        <b val="0"/>
        <i val="0"/>
        <color theme="5" tint="-0.499984740745262"/>
      </font>
      <fill>
        <patternFill>
          <bgColor theme="7" tint="0.59996337778862885"/>
        </patternFill>
      </fill>
    </dxf>
    <dxf>
      <font>
        <b val="0"/>
        <i val="0"/>
        <color rgb="FFC00000"/>
      </font>
      <fill>
        <patternFill>
          <bgColor rgb="FFFFCCCC"/>
        </patternFill>
      </fill>
    </dxf>
    <dxf>
      <font>
        <b val="0"/>
        <i val="0"/>
        <color theme="5" tint="-0.499984740745262"/>
      </font>
      <fill>
        <patternFill>
          <bgColor theme="7" tint="0.59996337778862885"/>
        </patternFill>
      </fill>
    </dxf>
    <dxf>
      <font>
        <b val="0"/>
        <i val="0"/>
        <color rgb="FFC00000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8" tint="0.79998168889431442"/>
        </patternFill>
      </fill>
    </dxf>
    <dxf>
      <font>
        <b/>
        <i val="0"/>
        <color rgb="FFC00000"/>
      </font>
      <fill>
        <patternFill>
          <fgColor auto="1"/>
          <bgColor rgb="FFFFCCCC"/>
        </patternFill>
      </fill>
    </dxf>
    <dxf>
      <font>
        <color rgb="FFC00000"/>
      </font>
      <fill>
        <patternFill>
          <bgColor theme="8" tint="0.79998168889431442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8" tint="0.79998168889431442"/>
        </patternFill>
      </fill>
    </dxf>
    <dxf>
      <font>
        <b/>
        <i val="0"/>
        <color rgb="FFC00000"/>
      </font>
      <fill>
        <patternFill>
          <fgColor auto="1"/>
          <bgColor rgb="FFFFCCCC"/>
        </patternFill>
      </fill>
    </dxf>
    <dxf>
      <font>
        <b val="0"/>
        <i val="0"/>
        <color theme="5" tint="-0.499984740745262"/>
      </font>
      <fill>
        <patternFill>
          <bgColor theme="7" tint="0.59996337778862885"/>
        </patternFill>
      </fill>
    </dxf>
    <dxf>
      <font>
        <b val="0"/>
        <i val="0"/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theme="8" tint="0.79998168889431442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8" tint="0.79998168889431442"/>
        </patternFill>
      </fill>
    </dxf>
    <dxf>
      <font>
        <b/>
        <i val="0"/>
        <color rgb="FFC00000"/>
      </font>
      <fill>
        <patternFill>
          <fgColor auto="1"/>
          <bgColor rgb="FFFFCCCC"/>
        </patternFill>
      </fill>
    </dxf>
    <dxf>
      <font>
        <b val="0"/>
        <i val="0"/>
        <color theme="5" tint="-0.499984740745262"/>
      </font>
      <fill>
        <patternFill>
          <bgColor theme="7" tint="0.59996337778862885"/>
        </patternFill>
      </fill>
    </dxf>
    <dxf>
      <font>
        <b val="0"/>
        <i val="0"/>
        <color rgb="FFC00000"/>
      </font>
      <fill>
        <patternFill>
          <bgColor rgb="FFFFCCC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7" tint="-0.24994659260841701"/>
      </font>
      <fill>
        <patternFill>
          <bgColor theme="7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81038-47EE-46E2-99A4-AE8B1F7A1797}">
  <sheetPr codeName="Hoja3"/>
  <dimension ref="B3:E80"/>
  <sheetViews>
    <sheetView topLeftCell="A67" workbookViewId="0">
      <selection activeCell="D38" sqref="D38"/>
    </sheetView>
  </sheetViews>
  <sheetFormatPr baseColWidth="10" defaultColWidth="8.85546875" defaultRowHeight="15" x14ac:dyDescent="0.25"/>
  <cols>
    <col min="1" max="2" width="8.85546875" style="7"/>
    <col min="3" max="3" width="33.28515625" style="7" customWidth="1"/>
    <col min="4" max="4" width="20.5703125" style="181" customWidth="1"/>
    <col min="5" max="5" width="20.5703125" style="8" customWidth="1"/>
    <col min="6" max="16384" width="8.85546875" style="7"/>
  </cols>
  <sheetData>
    <row r="3" spans="2:5" x14ac:dyDescent="0.25">
      <c r="B3" s="229" t="s">
        <v>92</v>
      </c>
      <c r="C3" s="229"/>
      <c r="D3" s="229"/>
    </row>
    <row r="4" spans="2:5" x14ac:dyDescent="0.25">
      <c r="B4" s="9" t="s">
        <v>0</v>
      </c>
      <c r="C4" s="9" t="s">
        <v>1</v>
      </c>
      <c r="D4" s="9" t="s">
        <v>2</v>
      </c>
      <c r="E4" s="10" t="s">
        <v>91</v>
      </c>
    </row>
    <row r="5" spans="2:5" x14ac:dyDescent="0.25">
      <c r="B5" s="11">
        <v>1</v>
      </c>
      <c r="C5" s="12" t="s">
        <v>3</v>
      </c>
      <c r="D5" s="13" t="s">
        <v>4</v>
      </c>
      <c r="E5" s="14">
        <v>27576</v>
      </c>
    </row>
    <row r="6" spans="2:5" x14ac:dyDescent="0.25">
      <c r="B6" s="11">
        <v>2</v>
      </c>
      <c r="C6" s="15" t="s">
        <v>5</v>
      </c>
      <c r="D6" s="16" t="s">
        <v>6</v>
      </c>
      <c r="E6" s="17">
        <v>25866</v>
      </c>
    </row>
    <row r="7" spans="2:5" x14ac:dyDescent="0.25">
      <c r="B7" s="11">
        <v>3</v>
      </c>
      <c r="C7" s="18" t="s">
        <v>94</v>
      </c>
      <c r="D7" s="19" t="s">
        <v>95</v>
      </c>
      <c r="E7" s="20">
        <v>25118</v>
      </c>
    </row>
    <row r="8" spans="2:5" x14ac:dyDescent="0.25">
      <c r="B8" s="11">
        <v>4</v>
      </c>
      <c r="C8" s="21" t="s">
        <v>7</v>
      </c>
      <c r="D8" s="22" t="s">
        <v>8</v>
      </c>
      <c r="E8" s="23">
        <v>33202</v>
      </c>
    </row>
    <row r="9" spans="2:5" x14ac:dyDescent="0.25">
      <c r="B9" s="11">
        <v>5</v>
      </c>
      <c r="C9" s="24" t="s">
        <v>9</v>
      </c>
      <c r="D9" s="25" t="s">
        <v>10</v>
      </c>
      <c r="E9" s="26">
        <v>33514</v>
      </c>
    </row>
    <row r="10" spans="2:5" x14ac:dyDescent="0.25">
      <c r="B10" s="11">
        <v>6</v>
      </c>
      <c r="C10" s="27" t="s">
        <v>11</v>
      </c>
      <c r="D10" s="19" t="s">
        <v>12</v>
      </c>
      <c r="E10" s="28">
        <v>25046</v>
      </c>
    </row>
    <row r="11" spans="2:5" x14ac:dyDescent="0.25">
      <c r="B11" s="11">
        <v>7</v>
      </c>
      <c r="C11" s="29" t="s">
        <v>13</v>
      </c>
      <c r="D11" s="30" t="s">
        <v>14</v>
      </c>
      <c r="E11" s="31">
        <v>27998</v>
      </c>
    </row>
    <row r="12" spans="2:5" x14ac:dyDescent="0.25">
      <c r="B12" s="11">
        <v>8</v>
      </c>
      <c r="C12" s="32" t="s">
        <v>15</v>
      </c>
      <c r="D12" s="33" t="s">
        <v>16</v>
      </c>
      <c r="E12" s="34">
        <v>24781</v>
      </c>
    </row>
    <row r="13" spans="2:5" x14ac:dyDescent="0.25">
      <c r="B13" s="11">
        <v>9</v>
      </c>
      <c r="C13" s="35" t="s">
        <v>96</v>
      </c>
      <c r="D13" s="36" t="s">
        <v>97</v>
      </c>
      <c r="E13" s="17">
        <v>19756</v>
      </c>
    </row>
    <row r="14" spans="2:5" x14ac:dyDescent="0.25">
      <c r="B14" s="11">
        <v>10</v>
      </c>
      <c r="C14" s="37" t="s">
        <v>98</v>
      </c>
      <c r="D14" s="38" t="s">
        <v>99</v>
      </c>
      <c r="E14" s="20">
        <v>26030</v>
      </c>
    </row>
    <row r="15" spans="2:5" x14ac:dyDescent="0.25">
      <c r="B15" s="11">
        <v>11</v>
      </c>
      <c r="C15" s="39" t="s">
        <v>17</v>
      </c>
      <c r="D15" s="40" t="s">
        <v>18</v>
      </c>
      <c r="E15" s="41">
        <v>31287</v>
      </c>
    </row>
    <row r="16" spans="2:5" x14ac:dyDescent="0.25">
      <c r="B16" s="11">
        <v>12</v>
      </c>
      <c r="C16" s="39" t="s">
        <v>19</v>
      </c>
      <c r="D16" s="42" t="s">
        <v>20</v>
      </c>
      <c r="E16" s="43">
        <v>20980</v>
      </c>
    </row>
    <row r="17" spans="2:5" x14ac:dyDescent="0.25">
      <c r="B17" s="11">
        <v>13</v>
      </c>
      <c r="C17" s="39" t="s">
        <v>100</v>
      </c>
      <c r="D17" s="19" t="s">
        <v>101</v>
      </c>
      <c r="E17" s="44">
        <v>30885</v>
      </c>
    </row>
    <row r="18" spans="2:5" x14ac:dyDescent="0.25">
      <c r="B18" s="11">
        <v>14</v>
      </c>
      <c r="C18" s="39" t="s">
        <v>21</v>
      </c>
      <c r="D18" s="38" t="s">
        <v>22</v>
      </c>
      <c r="E18" s="45">
        <v>28085</v>
      </c>
    </row>
    <row r="19" spans="2:5" x14ac:dyDescent="0.25">
      <c r="B19" s="11">
        <v>15</v>
      </c>
      <c r="C19" s="39" t="s">
        <v>23</v>
      </c>
      <c r="D19" s="38" t="s">
        <v>24</v>
      </c>
      <c r="E19" s="45">
        <v>25116</v>
      </c>
    </row>
    <row r="20" spans="2:5" x14ac:dyDescent="0.25">
      <c r="B20" s="11">
        <v>16</v>
      </c>
      <c r="C20" s="15" t="s">
        <v>102</v>
      </c>
      <c r="D20" s="46" t="s">
        <v>103</v>
      </c>
      <c r="E20" s="47">
        <v>30154</v>
      </c>
    </row>
    <row r="21" spans="2:5" x14ac:dyDescent="0.25">
      <c r="B21" s="11">
        <v>17</v>
      </c>
      <c r="C21" s="48" t="s">
        <v>104</v>
      </c>
      <c r="D21" s="49" t="s">
        <v>105</v>
      </c>
      <c r="E21" s="50">
        <v>26001</v>
      </c>
    </row>
    <row r="22" spans="2:5" x14ac:dyDescent="0.25">
      <c r="B22" s="11">
        <v>18</v>
      </c>
      <c r="C22" s="51" t="s">
        <v>25</v>
      </c>
      <c r="D22" s="36" t="s">
        <v>26</v>
      </c>
      <c r="E22" s="17">
        <v>23243</v>
      </c>
    </row>
    <row r="23" spans="2:5" x14ac:dyDescent="0.25">
      <c r="B23" s="11">
        <v>19</v>
      </c>
      <c r="C23" s="15" t="s">
        <v>27</v>
      </c>
      <c r="D23" s="52" t="s">
        <v>28</v>
      </c>
      <c r="E23" s="53">
        <v>30382</v>
      </c>
    </row>
    <row r="24" spans="2:5" x14ac:dyDescent="0.25">
      <c r="B24" s="11">
        <v>20</v>
      </c>
      <c r="C24" s="48" t="s">
        <v>29</v>
      </c>
      <c r="D24" s="54" t="s">
        <v>30</v>
      </c>
      <c r="E24" s="55">
        <v>30466</v>
      </c>
    </row>
    <row r="25" spans="2:5" x14ac:dyDescent="0.25">
      <c r="B25" s="11">
        <v>21</v>
      </c>
      <c r="C25" s="56" t="s">
        <v>31</v>
      </c>
      <c r="D25" s="57" t="s">
        <v>32</v>
      </c>
      <c r="E25" s="58">
        <v>23910</v>
      </c>
    </row>
    <row r="26" spans="2:5" x14ac:dyDescent="0.25">
      <c r="B26" s="11">
        <v>22</v>
      </c>
      <c r="C26" s="48" t="s">
        <v>33</v>
      </c>
      <c r="D26" s="49" t="s">
        <v>34</v>
      </c>
      <c r="E26" s="59">
        <v>25902</v>
      </c>
    </row>
    <row r="27" spans="2:5" x14ac:dyDescent="0.25">
      <c r="B27" s="11">
        <v>23</v>
      </c>
      <c r="C27" s="56" t="s">
        <v>106</v>
      </c>
      <c r="D27" s="16" t="s">
        <v>107</v>
      </c>
      <c r="E27" s="60">
        <v>29796</v>
      </c>
    </row>
    <row r="28" spans="2:5" x14ac:dyDescent="0.25">
      <c r="B28" s="11">
        <v>24</v>
      </c>
      <c r="C28" s="61" t="s">
        <v>108</v>
      </c>
      <c r="D28" s="62" t="s">
        <v>109</v>
      </c>
      <c r="E28" s="63">
        <v>23100</v>
      </c>
    </row>
    <row r="29" spans="2:5" x14ac:dyDescent="0.25">
      <c r="B29" s="11">
        <v>25</v>
      </c>
      <c r="C29" s="15" t="s">
        <v>35</v>
      </c>
      <c r="D29" s="64" t="s">
        <v>36</v>
      </c>
      <c r="E29" s="65">
        <v>30497</v>
      </c>
    </row>
    <row r="30" spans="2:5" x14ac:dyDescent="0.25">
      <c r="B30" s="11">
        <v>26</v>
      </c>
      <c r="C30" s="61" t="s">
        <v>110</v>
      </c>
      <c r="D30" s="19" t="s">
        <v>111</v>
      </c>
      <c r="E30" s="66">
        <v>24608</v>
      </c>
    </row>
    <row r="31" spans="2:5" x14ac:dyDescent="0.25">
      <c r="B31" s="11">
        <v>27</v>
      </c>
      <c r="C31" s="15" t="s">
        <v>37</v>
      </c>
      <c r="D31" s="67" t="s">
        <v>38</v>
      </c>
      <c r="E31" s="68">
        <v>18176</v>
      </c>
    </row>
    <row r="32" spans="2:5" x14ac:dyDescent="0.25">
      <c r="B32" s="11">
        <v>28</v>
      </c>
      <c r="C32" s="69" t="s">
        <v>68</v>
      </c>
      <c r="D32" s="70" t="s">
        <v>69</v>
      </c>
      <c r="E32" s="71">
        <v>35144</v>
      </c>
    </row>
    <row r="33" spans="2:5" x14ac:dyDescent="0.25">
      <c r="B33" s="11">
        <v>29</v>
      </c>
      <c r="C33" s="61" t="s">
        <v>112</v>
      </c>
      <c r="D33" s="19" t="s">
        <v>113</v>
      </c>
      <c r="E33" s="66">
        <v>31114</v>
      </c>
    </row>
    <row r="34" spans="2:5" x14ac:dyDescent="0.25">
      <c r="B34" s="11">
        <v>30</v>
      </c>
      <c r="C34" s="39" t="s">
        <v>39</v>
      </c>
      <c r="D34" s="38" t="s">
        <v>40</v>
      </c>
      <c r="E34" s="72">
        <v>35577</v>
      </c>
    </row>
    <row r="35" spans="2:5" x14ac:dyDescent="0.25">
      <c r="B35" s="11">
        <v>31</v>
      </c>
      <c r="C35" s="15" t="s">
        <v>114</v>
      </c>
      <c r="D35" s="46" t="s">
        <v>115</v>
      </c>
      <c r="E35" s="73">
        <v>25466</v>
      </c>
    </row>
    <row r="36" spans="2:5" x14ac:dyDescent="0.25">
      <c r="B36" s="11">
        <v>32</v>
      </c>
      <c r="C36" s="74" t="s">
        <v>116</v>
      </c>
      <c r="D36" s="62" t="s">
        <v>117</v>
      </c>
      <c r="E36" s="63">
        <v>32925</v>
      </c>
    </row>
    <row r="37" spans="2:5" x14ac:dyDescent="0.25">
      <c r="B37" s="11">
        <v>33</v>
      </c>
      <c r="C37" s="75" t="s">
        <v>41</v>
      </c>
      <c r="D37" s="76" t="s">
        <v>42</v>
      </c>
      <c r="E37" s="77">
        <v>33431</v>
      </c>
    </row>
    <row r="38" spans="2:5" x14ac:dyDescent="0.25">
      <c r="B38" s="11">
        <v>34</v>
      </c>
      <c r="C38" s="78" t="s">
        <v>118</v>
      </c>
      <c r="D38" s="79"/>
      <c r="E38" s="72">
        <v>30783</v>
      </c>
    </row>
    <row r="39" spans="2:5" x14ac:dyDescent="0.25">
      <c r="B39" s="11">
        <v>35</v>
      </c>
      <c r="C39" s="80" t="s">
        <v>76</v>
      </c>
      <c r="D39" s="81" t="s">
        <v>77</v>
      </c>
      <c r="E39" s="73">
        <v>24630</v>
      </c>
    </row>
    <row r="40" spans="2:5" x14ac:dyDescent="0.25">
      <c r="B40" s="11">
        <v>36</v>
      </c>
      <c r="C40" s="82" t="s">
        <v>119</v>
      </c>
      <c r="D40" s="19" t="s">
        <v>120</v>
      </c>
      <c r="E40" s="66">
        <v>32313</v>
      </c>
    </row>
    <row r="41" spans="2:5" x14ac:dyDescent="0.25">
      <c r="B41" s="11">
        <v>37</v>
      </c>
      <c r="C41" s="15" t="s">
        <v>121</v>
      </c>
      <c r="D41" s="46" t="s">
        <v>122</v>
      </c>
      <c r="E41" s="83">
        <v>29956</v>
      </c>
    </row>
    <row r="42" spans="2:5" x14ac:dyDescent="0.25">
      <c r="B42" s="11">
        <v>38</v>
      </c>
      <c r="C42" s="61" t="s">
        <v>66</v>
      </c>
      <c r="D42" s="19" t="s">
        <v>67</v>
      </c>
      <c r="E42" s="66">
        <v>31011</v>
      </c>
    </row>
    <row r="43" spans="2:5" x14ac:dyDescent="0.25">
      <c r="B43" s="11">
        <v>39</v>
      </c>
      <c r="C43" s="39" t="s">
        <v>62</v>
      </c>
      <c r="D43" s="38" t="s">
        <v>63</v>
      </c>
      <c r="E43" s="72">
        <v>30671</v>
      </c>
    </row>
    <row r="44" spans="2:5" x14ac:dyDescent="0.25">
      <c r="B44" s="11">
        <v>40</v>
      </c>
      <c r="C44" s="15" t="s">
        <v>74</v>
      </c>
      <c r="D44" s="46" t="s">
        <v>75</v>
      </c>
      <c r="E44" s="73">
        <v>30883</v>
      </c>
    </row>
    <row r="45" spans="2:5" x14ac:dyDescent="0.25">
      <c r="B45" s="11">
        <v>41</v>
      </c>
      <c r="C45" s="48" t="s">
        <v>123</v>
      </c>
      <c r="D45" s="49" t="s">
        <v>124</v>
      </c>
      <c r="E45" s="59">
        <v>33376</v>
      </c>
    </row>
    <row r="46" spans="2:5" x14ac:dyDescent="0.25">
      <c r="B46" s="11">
        <v>42</v>
      </c>
      <c r="C46" s="84" t="s">
        <v>125</v>
      </c>
      <c r="D46" s="85" t="s">
        <v>126</v>
      </c>
      <c r="E46" s="86">
        <v>26101</v>
      </c>
    </row>
    <row r="47" spans="2:5" x14ac:dyDescent="0.25">
      <c r="B47" s="11">
        <v>43</v>
      </c>
      <c r="C47" s="87" t="s">
        <v>127</v>
      </c>
      <c r="D47" s="88" t="s">
        <v>128</v>
      </c>
      <c r="E47" s="89">
        <v>32070</v>
      </c>
    </row>
    <row r="48" spans="2:5" x14ac:dyDescent="0.25">
      <c r="B48" s="11">
        <v>44</v>
      </c>
      <c r="C48" s="90" t="s">
        <v>43</v>
      </c>
      <c r="D48" s="91" t="s">
        <v>44</v>
      </c>
      <c r="E48" s="92">
        <v>32242</v>
      </c>
    </row>
    <row r="49" spans="2:5" x14ac:dyDescent="0.25">
      <c r="B49" s="11">
        <v>45</v>
      </c>
      <c r="C49" s="93" t="s">
        <v>129</v>
      </c>
      <c r="D49" s="94" t="s">
        <v>130</v>
      </c>
      <c r="E49" s="72">
        <v>20710</v>
      </c>
    </row>
    <row r="50" spans="2:5" x14ac:dyDescent="0.25">
      <c r="B50" s="11">
        <v>46</v>
      </c>
      <c r="C50" s="95" t="s">
        <v>45</v>
      </c>
      <c r="D50" s="96" t="s">
        <v>93</v>
      </c>
      <c r="E50" s="97">
        <v>22587</v>
      </c>
    </row>
    <row r="51" spans="2:5" x14ac:dyDescent="0.25">
      <c r="B51" s="11">
        <v>47</v>
      </c>
      <c r="C51" s="98" t="s">
        <v>131</v>
      </c>
      <c r="D51" s="99" t="s">
        <v>132</v>
      </c>
      <c r="E51" s="60">
        <v>28602</v>
      </c>
    </row>
    <row r="52" spans="2:5" x14ac:dyDescent="0.25">
      <c r="B52" s="11">
        <v>48</v>
      </c>
      <c r="C52" s="100" t="s">
        <v>133</v>
      </c>
      <c r="D52" s="101" t="s">
        <v>134</v>
      </c>
      <c r="E52" s="71">
        <v>26467</v>
      </c>
    </row>
    <row r="53" spans="2:5" x14ac:dyDescent="0.25">
      <c r="B53" s="11">
        <v>49</v>
      </c>
      <c r="C53" s="102" t="s">
        <v>135</v>
      </c>
      <c r="D53" s="103" t="s">
        <v>136</v>
      </c>
      <c r="E53" s="104">
        <v>30955</v>
      </c>
    </row>
    <row r="54" spans="2:5" x14ac:dyDescent="0.25">
      <c r="B54" s="11">
        <v>50</v>
      </c>
      <c r="C54" s="105" t="s">
        <v>46</v>
      </c>
      <c r="D54" s="106" t="s">
        <v>47</v>
      </c>
      <c r="E54" s="104">
        <v>29200</v>
      </c>
    </row>
    <row r="55" spans="2:5" x14ac:dyDescent="0.25">
      <c r="B55" s="11">
        <v>51</v>
      </c>
      <c r="C55" s="107" t="s">
        <v>137</v>
      </c>
      <c r="D55" s="108" t="s">
        <v>138</v>
      </c>
      <c r="E55" s="66">
        <v>22058</v>
      </c>
    </row>
    <row r="56" spans="2:5" x14ac:dyDescent="0.25">
      <c r="B56" s="11">
        <v>52</v>
      </c>
      <c r="C56" s="109" t="s">
        <v>139</v>
      </c>
      <c r="D56" s="110" t="s">
        <v>140</v>
      </c>
      <c r="E56" s="111">
        <v>23231</v>
      </c>
    </row>
    <row r="57" spans="2:5" x14ac:dyDescent="0.25">
      <c r="B57" s="11">
        <v>53</v>
      </c>
      <c r="C57" s="112" t="s">
        <v>48</v>
      </c>
      <c r="D57" s="113" t="s">
        <v>49</v>
      </c>
      <c r="E57" s="114">
        <v>28236</v>
      </c>
    </row>
    <row r="58" spans="2:5" x14ac:dyDescent="0.25">
      <c r="B58" s="11">
        <v>54</v>
      </c>
      <c r="C58" s="115" t="s">
        <v>141</v>
      </c>
      <c r="D58" s="116" t="s">
        <v>142</v>
      </c>
      <c r="E58" s="77">
        <v>22473</v>
      </c>
    </row>
    <row r="59" spans="2:5" x14ac:dyDescent="0.25">
      <c r="B59" s="11">
        <v>55</v>
      </c>
      <c r="C59" s="117" t="s">
        <v>143</v>
      </c>
      <c r="D59" s="118" t="s">
        <v>144</v>
      </c>
      <c r="E59" s="119">
        <v>23608</v>
      </c>
    </row>
    <row r="60" spans="2:5" x14ac:dyDescent="0.25">
      <c r="B60" s="11">
        <v>56</v>
      </c>
      <c r="C60" s="120" t="s">
        <v>50</v>
      </c>
      <c r="D60" s="121" t="s">
        <v>51</v>
      </c>
      <c r="E60" s="122">
        <v>22461</v>
      </c>
    </row>
    <row r="61" spans="2:5" x14ac:dyDescent="0.25">
      <c r="B61" s="11">
        <v>57</v>
      </c>
      <c r="C61" s="123" t="s">
        <v>52</v>
      </c>
      <c r="D61" s="124" t="s">
        <v>53</v>
      </c>
      <c r="E61" s="125">
        <v>36145</v>
      </c>
    </row>
    <row r="62" spans="2:5" x14ac:dyDescent="0.25">
      <c r="B62" s="11">
        <v>58</v>
      </c>
      <c r="C62" s="126" t="s">
        <v>145</v>
      </c>
      <c r="D62" s="127" t="s">
        <v>146</v>
      </c>
      <c r="E62" s="128">
        <v>22910</v>
      </c>
    </row>
    <row r="63" spans="2:5" x14ac:dyDescent="0.25">
      <c r="B63" s="11">
        <v>59</v>
      </c>
      <c r="C63" s="129" t="s">
        <v>54</v>
      </c>
      <c r="D63" s="130" t="s">
        <v>55</v>
      </c>
      <c r="E63" s="131">
        <v>29402</v>
      </c>
    </row>
    <row r="64" spans="2:5" x14ac:dyDescent="0.25">
      <c r="B64" s="11">
        <v>60</v>
      </c>
      <c r="C64" s="132" t="s">
        <v>56</v>
      </c>
      <c r="D64" s="133" t="s">
        <v>57</v>
      </c>
      <c r="E64" s="134">
        <v>31412</v>
      </c>
    </row>
    <row r="65" spans="2:5" x14ac:dyDescent="0.25">
      <c r="B65" s="11">
        <v>61</v>
      </c>
      <c r="C65" s="135" t="s">
        <v>147</v>
      </c>
      <c r="D65" s="136" t="s">
        <v>148</v>
      </c>
      <c r="E65" s="137">
        <v>23069</v>
      </c>
    </row>
    <row r="66" spans="2:5" x14ac:dyDescent="0.25">
      <c r="B66" s="11">
        <v>62</v>
      </c>
      <c r="C66" s="138" t="s">
        <v>149</v>
      </c>
      <c r="D66" s="139" t="s">
        <v>150</v>
      </c>
      <c r="E66" s="140">
        <v>30588</v>
      </c>
    </row>
    <row r="67" spans="2:5" x14ac:dyDescent="0.25">
      <c r="B67" s="11">
        <v>63</v>
      </c>
      <c r="C67" s="132" t="s">
        <v>151</v>
      </c>
      <c r="D67" s="141" t="s">
        <v>152</v>
      </c>
      <c r="E67" s="142">
        <v>34432</v>
      </c>
    </row>
    <row r="68" spans="2:5" x14ac:dyDescent="0.25">
      <c r="B68" s="11">
        <v>64</v>
      </c>
      <c r="C68" s="143" t="s">
        <v>58</v>
      </c>
      <c r="D68" s="144" t="s">
        <v>59</v>
      </c>
      <c r="E68" s="145">
        <v>32907</v>
      </c>
    </row>
    <row r="69" spans="2:5" x14ac:dyDescent="0.25">
      <c r="B69" s="11">
        <v>65</v>
      </c>
      <c r="C69" s="146" t="s">
        <v>153</v>
      </c>
      <c r="D69" s="147" t="s">
        <v>154</v>
      </c>
      <c r="E69" s="148">
        <v>36849</v>
      </c>
    </row>
    <row r="70" spans="2:5" x14ac:dyDescent="0.25">
      <c r="B70" s="11">
        <v>66</v>
      </c>
      <c r="C70" s="149" t="s">
        <v>155</v>
      </c>
      <c r="D70" s="150" t="s">
        <v>156</v>
      </c>
      <c r="E70" s="151">
        <v>27686</v>
      </c>
    </row>
    <row r="71" spans="2:5" x14ac:dyDescent="0.25">
      <c r="B71" s="11">
        <v>67</v>
      </c>
      <c r="C71" s="152" t="s">
        <v>157</v>
      </c>
      <c r="D71" s="153" t="s">
        <v>158</v>
      </c>
      <c r="E71" s="154">
        <v>31389</v>
      </c>
    </row>
    <row r="72" spans="2:5" x14ac:dyDescent="0.25">
      <c r="B72" s="11">
        <v>68</v>
      </c>
      <c r="C72" s="155" t="s">
        <v>159</v>
      </c>
      <c r="D72" s="156" t="s">
        <v>160</v>
      </c>
      <c r="E72" s="157">
        <v>31992</v>
      </c>
    </row>
    <row r="73" spans="2:5" x14ac:dyDescent="0.25">
      <c r="B73" s="11">
        <v>69</v>
      </c>
      <c r="C73" s="158" t="s">
        <v>161</v>
      </c>
      <c r="D73" s="159" t="s">
        <v>162</v>
      </c>
      <c r="E73" s="160">
        <v>24987</v>
      </c>
    </row>
    <row r="74" spans="2:5" x14ac:dyDescent="0.25">
      <c r="B74" s="11">
        <v>70</v>
      </c>
      <c r="C74" s="161" t="s">
        <v>163</v>
      </c>
      <c r="D74" s="162" t="s">
        <v>164</v>
      </c>
      <c r="E74" s="163">
        <v>32059</v>
      </c>
    </row>
    <row r="75" spans="2:5" x14ac:dyDescent="0.25">
      <c r="B75" s="11">
        <v>71</v>
      </c>
      <c r="C75" s="164" t="s">
        <v>165</v>
      </c>
      <c r="D75" s="165" t="s">
        <v>166</v>
      </c>
      <c r="E75" s="166">
        <v>26494</v>
      </c>
    </row>
    <row r="76" spans="2:5" x14ac:dyDescent="0.25">
      <c r="B76" s="11">
        <v>72</v>
      </c>
      <c r="C76" s="167" t="s">
        <v>167</v>
      </c>
      <c r="D76" s="168" t="s">
        <v>168</v>
      </c>
      <c r="E76" s="169">
        <v>23693</v>
      </c>
    </row>
    <row r="77" spans="2:5" x14ac:dyDescent="0.25">
      <c r="B77" s="11">
        <v>73</v>
      </c>
      <c r="C77" s="164" t="s">
        <v>60</v>
      </c>
      <c r="D77" s="170">
        <v>30282956</v>
      </c>
      <c r="E77" s="171">
        <v>29622</v>
      </c>
    </row>
    <row r="78" spans="2:5" x14ac:dyDescent="0.25">
      <c r="B78" s="11">
        <v>74</v>
      </c>
      <c r="C78" s="172" t="s">
        <v>169</v>
      </c>
      <c r="D78" s="173" t="s">
        <v>170</v>
      </c>
      <c r="E78" s="174">
        <v>28578</v>
      </c>
    </row>
    <row r="79" spans="2:5" x14ac:dyDescent="0.25">
      <c r="B79" s="11">
        <v>75</v>
      </c>
      <c r="C79" s="175" t="s">
        <v>171</v>
      </c>
      <c r="D79" s="176" t="s">
        <v>172</v>
      </c>
      <c r="E79" s="177">
        <v>17557</v>
      </c>
    </row>
    <row r="80" spans="2:5" x14ac:dyDescent="0.25">
      <c r="B80" s="11">
        <v>76</v>
      </c>
      <c r="C80" s="178" t="s">
        <v>173</v>
      </c>
      <c r="D80" s="179" t="s">
        <v>174</v>
      </c>
      <c r="E80" s="180">
        <v>29829</v>
      </c>
    </row>
  </sheetData>
  <autoFilter ref="B4:E81" xr:uid="{BE019A49-49F6-4C7D-952F-03715FF64A57}"/>
  <mergeCells count="1">
    <mergeCell ref="B3:D3"/>
  </mergeCells>
  <conditionalFormatting sqref="B5:E79">
    <cfRule type="expression" dxfId="27" priority="16">
      <formula>#REF!=1</formula>
    </cfRule>
  </conditionalFormatting>
  <conditionalFormatting sqref="B5:E80">
    <cfRule type="expression" dxfId="26" priority="17">
      <formula>#REF!=1</formula>
    </cfRule>
    <cfRule type="expression" dxfId="25" priority="18">
      <formula>#REF!=1</formula>
    </cfRule>
  </conditionalFormatting>
  <conditionalFormatting sqref="E1:E1048576">
    <cfRule type="cellIs" dxfId="24" priority="9" operator="equal">
      <formula>"INTERNACIONAL"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5DD4A-B3E0-4F39-AAD7-A8C627A943CD}">
  <sheetPr codeName="Hoja4"/>
  <dimension ref="B3:G34"/>
  <sheetViews>
    <sheetView topLeftCell="A7" workbookViewId="0">
      <selection activeCell="K25" sqref="K25"/>
    </sheetView>
  </sheetViews>
  <sheetFormatPr baseColWidth="10" defaultColWidth="8.85546875" defaultRowHeight="15" x14ac:dyDescent="0.25"/>
  <cols>
    <col min="1" max="2" width="8.85546875" style="4"/>
    <col min="3" max="3" width="33.28515625" style="4" customWidth="1"/>
    <col min="4" max="7" width="20.5703125" style="4" customWidth="1"/>
    <col min="8" max="16384" width="8.85546875" style="4"/>
  </cols>
  <sheetData>
    <row r="3" spans="2:7" x14ac:dyDescent="0.25">
      <c r="B3" s="230" t="s">
        <v>78</v>
      </c>
      <c r="C3" s="230"/>
      <c r="D3" s="230"/>
    </row>
    <row r="4" spans="2:7" x14ac:dyDescent="0.25">
      <c r="B4" s="1" t="s">
        <v>0</v>
      </c>
      <c r="C4" s="1" t="s">
        <v>1</v>
      </c>
      <c r="D4" s="1" t="s">
        <v>2</v>
      </c>
      <c r="E4" s="3" t="s">
        <v>81</v>
      </c>
      <c r="F4" s="3" t="s">
        <v>83</v>
      </c>
      <c r="G4" s="3" t="s">
        <v>79</v>
      </c>
    </row>
    <row r="5" spans="2:7" x14ac:dyDescent="0.25">
      <c r="B5" s="2">
        <v>1</v>
      </c>
      <c r="C5" s="2" t="s">
        <v>3</v>
      </c>
      <c r="D5" s="6" t="s">
        <v>4</v>
      </c>
      <c r="E5" s="4" t="s">
        <v>82</v>
      </c>
      <c r="F5" s="4" t="s">
        <v>80</v>
      </c>
      <c r="G5" s="5">
        <v>46569</v>
      </c>
    </row>
    <row r="6" spans="2:7" x14ac:dyDescent="0.25">
      <c r="B6" s="2">
        <v>2</v>
      </c>
      <c r="C6" s="2" t="s">
        <v>5</v>
      </c>
      <c r="D6" s="6" t="s">
        <v>6</v>
      </c>
      <c r="E6" s="4" t="s">
        <v>88</v>
      </c>
      <c r="F6" s="4" t="s">
        <v>80</v>
      </c>
      <c r="G6" s="5">
        <v>45955</v>
      </c>
    </row>
    <row r="7" spans="2:7" x14ac:dyDescent="0.25">
      <c r="B7" s="2">
        <v>3</v>
      </c>
      <c r="C7" s="2" t="s">
        <v>7</v>
      </c>
      <c r="D7" s="6" t="s">
        <v>8</v>
      </c>
      <c r="E7" s="5" t="s">
        <v>177</v>
      </c>
      <c r="F7" s="4" t="s">
        <v>80</v>
      </c>
      <c r="G7" s="5">
        <v>46716</v>
      </c>
    </row>
    <row r="8" spans="2:7" x14ac:dyDescent="0.25">
      <c r="B8" s="2">
        <v>4</v>
      </c>
      <c r="C8" s="2" t="s">
        <v>9</v>
      </c>
      <c r="D8" s="6" t="s">
        <v>10</v>
      </c>
      <c r="E8" s="4" t="s">
        <v>178</v>
      </c>
      <c r="F8" s="4" t="s">
        <v>80</v>
      </c>
      <c r="G8" s="5">
        <v>45933</v>
      </c>
    </row>
    <row r="9" spans="2:7" x14ac:dyDescent="0.25">
      <c r="B9" s="2">
        <v>5</v>
      </c>
      <c r="C9" s="2" t="s">
        <v>11</v>
      </c>
      <c r="D9" s="6" t="s">
        <v>12</v>
      </c>
      <c r="E9" s="4" t="s">
        <v>82</v>
      </c>
      <c r="F9" s="4" t="s">
        <v>90</v>
      </c>
      <c r="G9" s="5">
        <v>44183</v>
      </c>
    </row>
    <row r="10" spans="2:7" x14ac:dyDescent="0.25">
      <c r="B10" s="2">
        <v>6</v>
      </c>
      <c r="C10" s="2" t="s">
        <v>13</v>
      </c>
      <c r="D10" s="6" t="s">
        <v>14</v>
      </c>
      <c r="E10" s="4" t="s">
        <v>88</v>
      </c>
      <c r="F10" s="4" t="s">
        <v>80</v>
      </c>
      <c r="G10" s="5">
        <v>46260</v>
      </c>
    </row>
    <row r="11" spans="2:7" x14ac:dyDescent="0.25">
      <c r="B11" s="2">
        <v>7</v>
      </c>
      <c r="C11" s="2" t="s">
        <v>15</v>
      </c>
      <c r="D11" s="6" t="s">
        <v>16</v>
      </c>
      <c r="E11" s="4" t="s">
        <v>88</v>
      </c>
      <c r="F11" s="4" t="s">
        <v>80</v>
      </c>
      <c r="G11" s="5">
        <v>45966</v>
      </c>
    </row>
    <row r="12" spans="2:7" x14ac:dyDescent="0.25">
      <c r="B12" s="2">
        <v>8</v>
      </c>
      <c r="C12" s="2" t="s">
        <v>17</v>
      </c>
      <c r="D12" s="6" t="s">
        <v>18</v>
      </c>
      <c r="E12" s="4" t="s">
        <v>179</v>
      </c>
      <c r="F12" s="4" t="s">
        <v>80</v>
      </c>
      <c r="G12" s="5">
        <v>45166</v>
      </c>
    </row>
    <row r="13" spans="2:7" x14ac:dyDescent="0.25">
      <c r="B13" s="2">
        <v>9</v>
      </c>
      <c r="C13" s="2" t="s">
        <v>19</v>
      </c>
      <c r="D13" s="6" t="s">
        <v>20</v>
      </c>
      <c r="E13" s="4" t="s">
        <v>89</v>
      </c>
      <c r="F13" s="4" t="s">
        <v>80</v>
      </c>
      <c r="G13" s="5">
        <v>45452</v>
      </c>
    </row>
    <row r="14" spans="2:7" x14ac:dyDescent="0.25">
      <c r="B14" s="2">
        <v>10</v>
      </c>
      <c r="C14" s="2" t="s">
        <v>21</v>
      </c>
      <c r="D14" s="6" t="s">
        <v>22</v>
      </c>
      <c r="E14" s="4" t="s">
        <v>180</v>
      </c>
      <c r="F14" s="4" t="s">
        <v>80</v>
      </c>
      <c r="G14" s="5">
        <v>45617</v>
      </c>
    </row>
    <row r="15" spans="2:7" x14ac:dyDescent="0.25">
      <c r="B15" s="2">
        <v>11</v>
      </c>
      <c r="C15" s="2" t="s">
        <v>23</v>
      </c>
      <c r="D15" s="6" t="s">
        <v>24</v>
      </c>
      <c r="E15" s="4" t="s">
        <v>180</v>
      </c>
      <c r="F15" s="4" t="s">
        <v>80</v>
      </c>
      <c r="G15" s="5">
        <v>46300</v>
      </c>
    </row>
    <row r="16" spans="2:7" x14ac:dyDescent="0.25">
      <c r="B16" s="2">
        <v>12</v>
      </c>
      <c r="C16" s="2" t="s">
        <v>25</v>
      </c>
      <c r="D16" s="6" t="s">
        <v>26</v>
      </c>
      <c r="E16" s="4" t="s">
        <v>82</v>
      </c>
      <c r="F16" s="4" t="s">
        <v>90</v>
      </c>
      <c r="G16" s="5">
        <v>43950</v>
      </c>
    </row>
    <row r="17" spans="2:7" x14ac:dyDescent="0.25">
      <c r="B17" s="2">
        <v>13</v>
      </c>
      <c r="C17" s="2" t="s">
        <v>27</v>
      </c>
      <c r="D17" s="6" t="s">
        <v>28</v>
      </c>
      <c r="E17" s="4" t="s">
        <v>88</v>
      </c>
      <c r="F17" s="4" t="s">
        <v>80</v>
      </c>
      <c r="G17" s="5">
        <v>46453</v>
      </c>
    </row>
    <row r="18" spans="2:7" x14ac:dyDescent="0.25">
      <c r="B18" s="2">
        <v>14</v>
      </c>
      <c r="C18" s="2" t="s">
        <v>29</v>
      </c>
      <c r="D18" s="6" t="s">
        <v>30</v>
      </c>
      <c r="E18" s="4" t="s">
        <v>87</v>
      </c>
      <c r="F18" s="4" t="s">
        <v>80</v>
      </c>
      <c r="G18" s="5">
        <v>45076</v>
      </c>
    </row>
    <row r="19" spans="2:7" x14ac:dyDescent="0.25">
      <c r="B19" s="2">
        <v>15</v>
      </c>
      <c r="C19" s="2" t="s">
        <v>31</v>
      </c>
      <c r="D19" s="6" t="s">
        <v>32</v>
      </c>
      <c r="E19" s="4" t="s">
        <v>85</v>
      </c>
      <c r="F19" s="4" t="s">
        <v>80</v>
      </c>
      <c r="G19" s="5">
        <v>45094</v>
      </c>
    </row>
    <row r="20" spans="2:7" x14ac:dyDescent="0.25">
      <c r="B20" s="2">
        <v>16</v>
      </c>
      <c r="C20" s="2" t="s">
        <v>33</v>
      </c>
      <c r="D20" s="6" t="s">
        <v>34</v>
      </c>
      <c r="E20" s="4" t="s">
        <v>181</v>
      </c>
      <c r="F20" s="4" t="s">
        <v>80</v>
      </c>
      <c r="G20" s="5">
        <v>45512</v>
      </c>
    </row>
    <row r="21" spans="2:7" x14ac:dyDescent="0.25">
      <c r="B21" s="2">
        <v>17</v>
      </c>
      <c r="C21" s="2" t="s">
        <v>35</v>
      </c>
      <c r="D21" s="6" t="s">
        <v>36</v>
      </c>
      <c r="E21" s="4" t="s">
        <v>178</v>
      </c>
      <c r="F21" s="4" t="s">
        <v>80</v>
      </c>
      <c r="G21" s="5">
        <v>45107</v>
      </c>
    </row>
    <row r="22" spans="2:7" x14ac:dyDescent="0.25">
      <c r="B22" s="2">
        <v>18</v>
      </c>
      <c r="C22" s="2" t="s">
        <v>37</v>
      </c>
      <c r="D22" s="6" t="s">
        <v>38</v>
      </c>
      <c r="E22" s="4" t="s">
        <v>89</v>
      </c>
      <c r="F22" s="4" t="s">
        <v>90</v>
      </c>
      <c r="G22" s="5">
        <v>44839</v>
      </c>
    </row>
    <row r="23" spans="2:7" x14ac:dyDescent="0.25">
      <c r="B23" s="2">
        <v>19</v>
      </c>
      <c r="C23" s="2" t="s">
        <v>39</v>
      </c>
      <c r="D23" s="6" t="s">
        <v>40</v>
      </c>
      <c r="E23" s="4" t="s">
        <v>82</v>
      </c>
      <c r="F23" s="4" t="s">
        <v>80</v>
      </c>
      <c r="G23" s="5">
        <v>46027</v>
      </c>
    </row>
    <row r="24" spans="2:7" x14ac:dyDescent="0.25">
      <c r="B24" s="2">
        <v>20</v>
      </c>
      <c r="C24" s="2" t="s">
        <v>41</v>
      </c>
      <c r="D24" s="6" t="s">
        <v>42</v>
      </c>
      <c r="E24" s="4" t="s">
        <v>182</v>
      </c>
      <c r="F24" s="4" t="s">
        <v>80</v>
      </c>
      <c r="G24" s="5">
        <v>45119</v>
      </c>
    </row>
    <row r="25" spans="2:7" x14ac:dyDescent="0.25">
      <c r="B25" s="2">
        <v>21</v>
      </c>
      <c r="C25" s="2" t="s">
        <v>43</v>
      </c>
      <c r="D25" s="6" t="s">
        <v>44</v>
      </c>
      <c r="E25" s="4" t="s">
        <v>84</v>
      </c>
      <c r="F25" s="4" t="s">
        <v>80</v>
      </c>
      <c r="G25" s="5">
        <v>45060</v>
      </c>
    </row>
    <row r="26" spans="2:7" x14ac:dyDescent="0.25">
      <c r="B26" s="2">
        <v>22</v>
      </c>
      <c r="C26" s="2" t="s">
        <v>45</v>
      </c>
      <c r="D26" s="6" t="s">
        <v>93</v>
      </c>
      <c r="E26" s="4" t="s">
        <v>183</v>
      </c>
      <c r="F26" s="4" t="s">
        <v>90</v>
      </c>
      <c r="G26" s="5">
        <v>44502</v>
      </c>
    </row>
    <row r="27" spans="2:7" x14ac:dyDescent="0.25">
      <c r="B27" s="2">
        <v>23</v>
      </c>
      <c r="C27" s="2" t="s">
        <v>46</v>
      </c>
      <c r="D27" s="6" t="s">
        <v>47</v>
      </c>
      <c r="E27" s="4" t="s">
        <v>82</v>
      </c>
      <c r="F27" s="4" t="s">
        <v>80</v>
      </c>
      <c r="G27" s="5">
        <v>46002</v>
      </c>
    </row>
    <row r="28" spans="2:7" x14ac:dyDescent="0.25">
      <c r="B28" s="2">
        <v>24</v>
      </c>
      <c r="C28" s="2" t="s">
        <v>48</v>
      </c>
      <c r="D28" s="6" t="s">
        <v>49</v>
      </c>
      <c r="E28" s="4" t="s">
        <v>84</v>
      </c>
      <c r="F28" s="4" t="s">
        <v>80</v>
      </c>
      <c r="G28" s="5">
        <v>45198</v>
      </c>
    </row>
    <row r="29" spans="2:7" x14ac:dyDescent="0.25">
      <c r="B29" s="2">
        <v>25</v>
      </c>
      <c r="C29" s="2" t="s">
        <v>50</v>
      </c>
      <c r="D29" s="6" t="s">
        <v>51</v>
      </c>
      <c r="E29" s="4" t="s">
        <v>86</v>
      </c>
      <c r="F29" s="4" t="s">
        <v>80</v>
      </c>
      <c r="G29" s="5">
        <v>45837</v>
      </c>
    </row>
    <row r="30" spans="2:7" x14ac:dyDescent="0.25">
      <c r="B30" s="2">
        <v>26</v>
      </c>
      <c r="C30" s="2" t="s">
        <v>52</v>
      </c>
      <c r="D30" s="6" t="s">
        <v>53</v>
      </c>
      <c r="E30" s="4" t="s">
        <v>84</v>
      </c>
      <c r="F30" s="4" t="s">
        <v>80</v>
      </c>
      <c r="G30" s="5">
        <v>45251</v>
      </c>
    </row>
    <row r="31" spans="2:7" x14ac:dyDescent="0.25">
      <c r="B31" s="2">
        <v>27</v>
      </c>
      <c r="C31" s="2" t="s">
        <v>54</v>
      </c>
      <c r="D31" s="6" t="s">
        <v>55</v>
      </c>
      <c r="E31" s="4" t="s">
        <v>184</v>
      </c>
      <c r="F31" s="4" t="s">
        <v>80</v>
      </c>
      <c r="G31" s="5">
        <v>46721</v>
      </c>
    </row>
    <row r="32" spans="2:7" x14ac:dyDescent="0.25">
      <c r="B32" s="2">
        <v>28</v>
      </c>
      <c r="C32" s="2" t="s">
        <v>56</v>
      </c>
      <c r="D32" s="6" t="s">
        <v>57</v>
      </c>
      <c r="E32" s="4" t="s">
        <v>84</v>
      </c>
      <c r="F32" s="4" t="s">
        <v>80</v>
      </c>
      <c r="G32" s="5">
        <v>45238</v>
      </c>
    </row>
    <row r="33" spans="2:7" x14ac:dyDescent="0.25">
      <c r="B33" s="2">
        <v>29</v>
      </c>
      <c r="C33" s="2" t="s">
        <v>58</v>
      </c>
      <c r="D33" s="6" t="s">
        <v>59</v>
      </c>
      <c r="E33" s="4" t="s">
        <v>84</v>
      </c>
      <c r="F33" s="4" t="s">
        <v>80</v>
      </c>
      <c r="G33" s="5">
        <v>45099</v>
      </c>
    </row>
    <row r="34" spans="2:7" x14ac:dyDescent="0.25">
      <c r="B34" s="2">
        <v>30</v>
      </c>
      <c r="C34" s="2" t="s">
        <v>60</v>
      </c>
      <c r="D34" s="6">
        <v>30282956</v>
      </c>
      <c r="E34" s="4" t="s">
        <v>84</v>
      </c>
      <c r="F34" s="4" t="s">
        <v>80</v>
      </c>
      <c r="G34" s="5">
        <v>45049</v>
      </c>
    </row>
  </sheetData>
  <sheetProtection sheet="1" objects="1" scenarios="1"/>
  <autoFilter ref="B4:H81" xr:uid="{BE019A49-49F6-4C7D-952F-03715FF64A57}"/>
  <mergeCells count="1">
    <mergeCell ref="B3:D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83441-A19E-42BA-A290-D72992075644}">
  <sheetPr codeName="Hoja5" filterMode="1"/>
  <dimension ref="B3:E12"/>
  <sheetViews>
    <sheetView workbookViewId="0">
      <selection activeCell="C6" sqref="C6:C10"/>
    </sheetView>
  </sheetViews>
  <sheetFormatPr baseColWidth="10" defaultColWidth="8.85546875" defaultRowHeight="15" x14ac:dyDescent="0.25"/>
  <cols>
    <col min="1" max="2" width="8.85546875" style="4"/>
    <col min="3" max="3" width="50.5703125" style="4" customWidth="1"/>
    <col min="4" max="4" width="19.7109375" style="4" customWidth="1"/>
    <col min="5" max="5" width="34.140625" style="4" customWidth="1"/>
    <col min="6" max="16384" width="8.85546875" style="4"/>
  </cols>
  <sheetData>
    <row r="3" spans="2:5" x14ac:dyDescent="0.25">
      <c r="B3" s="230" t="s">
        <v>61</v>
      </c>
      <c r="C3" s="230"/>
      <c r="D3" s="230"/>
    </row>
    <row r="4" spans="2:5" x14ac:dyDescent="0.25">
      <c r="B4" s="1" t="s">
        <v>0</v>
      </c>
      <c r="C4" s="1" t="s">
        <v>1</v>
      </c>
      <c r="D4" s="1" t="s">
        <v>2</v>
      </c>
    </row>
    <row r="5" spans="2:5" hidden="1" x14ac:dyDescent="0.25">
      <c r="B5" s="2">
        <v>1</v>
      </c>
      <c r="C5" s="2" t="s">
        <v>62</v>
      </c>
      <c r="D5" s="2" t="s">
        <v>63</v>
      </c>
      <c r="E5" s="4" t="str">
        <f>IF((COUNTIF('CRUCE DATOS SMA'!$B$2:$B$77,$D5))=1, "SI", "NO")</f>
        <v>SI</v>
      </c>
    </row>
    <row r="6" spans="2:5" x14ac:dyDescent="0.25">
      <c r="B6" s="2">
        <v>2</v>
      </c>
      <c r="C6" s="2" t="s">
        <v>64</v>
      </c>
      <c r="D6" s="2" t="s">
        <v>65</v>
      </c>
      <c r="E6" s="4" t="str">
        <f>IF((COUNTIF('CRUCE DATOS SMA'!$B$2:$B$77,$D6))=1, "SI", "NO")</f>
        <v>NO</v>
      </c>
    </row>
    <row r="7" spans="2:5" hidden="1" x14ac:dyDescent="0.25">
      <c r="B7" s="2">
        <v>3</v>
      </c>
      <c r="C7" s="2" t="s">
        <v>66</v>
      </c>
      <c r="D7" s="2" t="s">
        <v>67</v>
      </c>
      <c r="E7" s="4" t="str">
        <f>IF((COUNTIF('CRUCE DATOS SMA'!$B$2:$B$77,$D7))=1, "SI", "NO")</f>
        <v>SI</v>
      </c>
    </row>
    <row r="8" spans="2:5" hidden="1" x14ac:dyDescent="0.25">
      <c r="B8" s="2">
        <v>4</v>
      </c>
      <c r="C8" s="2" t="s">
        <v>68</v>
      </c>
      <c r="D8" s="2" t="s">
        <v>69</v>
      </c>
      <c r="E8" s="4" t="str">
        <f>IF((COUNTIF('CRUCE DATOS SMA'!$B$2:$B$77,$D8))=1, "SI", "NO")</f>
        <v>SI</v>
      </c>
    </row>
    <row r="9" spans="2:5" x14ac:dyDescent="0.25">
      <c r="B9" s="2">
        <v>5</v>
      </c>
      <c r="C9" s="2" t="s">
        <v>70</v>
      </c>
      <c r="D9" s="2" t="s">
        <v>71</v>
      </c>
      <c r="E9" s="4" t="str">
        <f>IF((COUNTIF('CRUCE DATOS SMA'!$B$2:$B$77,$D9))=1, "SI", "NO")</f>
        <v>NO</v>
      </c>
    </row>
    <row r="10" spans="2:5" x14ac:dyDescent="0.25">
      <c r="B10" s="2">
        <v>6</v>
      </c>
      <c r="C10" s="2" t="s">
        <v>72</v>
      </c>
      <c r="D10" s="2" t="s">
        <v>73</v>
      </c>
      <c r="E10" s="4" t="str">
        <f>IF((COUNTIF('CRUCE DATOS SMA'!$B$2:$B$77,$D10))=1, "SI", "NO")</f>
        <v>NO</v>
      </c>
    </row>
    <row r="11" spans="2:5" hidden="1" x14ac:dyDescent="0.25">
      <c r="B11" s="2">
        <v>7</v>
      </c>
      <c r="C11" s="2" t="s">
        <v>74</v>
      </c>
      <c r="D11" s="2" t="s">
        <v>75</v>
      </c>
      <c r="E11" s="4" t="str">
        <f>IF((COUNTIF('CRUCE DATOS SMA'!$B$2:$B$77,$D11))=1, "SI", "NO")</f>
        <v>SI</v>
      </c>
    </row>
    <row r="12" spans="2:5" hidden="1" x14ac:dyDescent="0.25">
      <c r="B12" s="2">
        <v>8</v>
      </c>
      <c r="C12" s="2" t="s">
        <v>76</v>
      </c>
      <c r="D12" s="2" t="s">
        <v>77</v>
      </c>
      <c r="E12" s="4" t="str">
        <f>IF((COUNTIF('CRUCE DATOS SMA'!$B$2:$B$77,$D12))=1, "SI", "NO")</f>
        <v>SI</v>
      </c>
    </row>
  </sheetData>
  <autoFilter ref="B4:E12" xr:uid="{9CB83441-A19E-42BA-A290-D72992075644}">
    <filterColumn colId="3">
      <filters>
        <filter val="NO"/>
      </filters>
    </filterColumn>
  </autoFilter>
  <mergeCells count="1">
    <mergeCell ref="B3:D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D2016-3416-40B8-8E7E-05075D9B55B3}">
  <dimension ref="A1:I80"/>
  <sheetViews>
    <sheetView tabSelected="1" topLeftCell="A52" workbookViewId="0">
      <selection activeCell="G91" sqref="G91"/>
    </sheetView>
  </sheetViews>
  <sheetFormatPr baseColWidth="10" defaultRowHeight="15" x14ac:dyDescent="0.25"/>
  <cols>
    <col min="1" max="1" width="7.140625" style="183" customWidth="1"/>
    <col min="2" max="2" width="17" style="289" customWidth="1"/>
    <col min="3" max="3" width="39.5703125" style="183" customWidth="1"/>
    <col min="4" max="4" width="22" style="183" customWidth="1"/>
    <col min="5" max="5" width="17.85546875" style="183" customWidth="1"/>
    <col min="6" max="6" width="16.85546875" style="227" customWidth="1"/>
    <col min="7" max="7" width="35.28515625" style="183" customWidth="1"/>
    <col min="8" max="8" width="30.28515625" style="183" customWidth="1"/>
    <col min="9" max="9" width="34" style="183" customWidth="1"/>
    <col min="10" max="16384" width="11.42578125" style="183"/>
  </cols>
  <sheetData>
    <row r="1" spans="1:9" ht="30" x14ac:dyDescent="0.25">
      <c r="A1" s="182" t="s">
        <v>0</v>
      </c>
      <c r="B1" s="231" t="s">
        <v>2</v>
      </c>
      <c r="C1" s="182" t="s">
        <v>1</v>
      </c>
      <c r="D1" s="182" t="s">
        <v>175</v>
      </c>
      <c r="E1" s="182" t="s">
        <v>176</v>
      </c>
      <c r="F1" s="225" t="s">
        <v>79</v>
      </c>
      <c r="G1" s="182" t="s">
        <v>185</v>
      </c>
      <c r="H1" s="182" t="s">
        <v>186</v>
      </c>
      <c r="I1" s="182" t="s">
        <v>187</v>
      </c>
    </row>
    <row r="2" spans="1:9" x14ac:dyDescent="0.25">
      <c r="A2" s="184">
        <v>1</v>
      </c>
      <c r="B2" s="232" t="s">
        <v>4</v>
      </c>
      <c r="C2" s="185" t="s">
        <v>3</v>
      </c>
      <c r="D2" s="184" t="str">
        <f>IFERROR((VLOOKUP($B2,'RESPUESTA A ACTA IA 04-04-2023'!$D$5:$G$34,2,0)),"SIN DOCUMENTO")</f>
        <v>A5</v>
      </c>
      <c r="E2" s="184" t="str">
        <f>IFERROR((IF($D2="INTERNACIONAL", "INTERNACIONAL", (VLOOKUP($B2,'RESPUESTA A ACTA IA 04-04-2023'!$D$5:$G$34,3,0)))),"N/A")</f>
        <v>VIGENTE</v>
      </c>
      <c r="F2" s="226">
        <f>IF(E2&lt;&gt;"N/A",(VLOOKUP($B2,'RESPUESTA A ACTA IA 04-04-2023'!$D$5:$G$34,4,0)),"N/A")</f>
        <v>46569</v>
      </c>
      <c r="G2" s="184" t="str">
        <f>IF((COUNTIF('RESPUESTA A R.E. AFTA N° 065-02'!$D$5:$D$12,$B2))=1, "SI", "NO")</f>
        <v>NO</v>
      </c>
      <c r="H2" s="184" t="str">
        <f>IF((COUNTIF('ANEXO ACTA IA 04-04-2023'!$D$5:$D$80,$B2))=1, "SI", "NO")</f>
        <v>SI</v>
      </c>
      <c r="I2" s="184" t="str">
        <f>IF((COUNTIF('RESPUESTA A ACTA IA 04-04-2023'!$D$5:$D$34,$B2))=1, "SI", "NO")</f>
        <v>SI</v>
      </c>
    </row>
    <row r="3" spans="1:9" x14ac:dyDescent="0.25">
      <c r="A3" s="184">
        <v>2</v>
      </c>
      <c r="B3" s="233" t="s">
        <v>6</v>
      </c>
      <c r="C3" s="186" t="s">
        <v>5</v>
      </c>
      <c r="D3" s="184" t="str">
        <f>IFERROR((VLOOKUP($B3,'RESPUESTA A ACTA IA 04-04-2023'!$D$5:$G$34,2,0)),"SIN DOCUMENTO")</f>
        <v>A3 / A5</v>
      </c>
      <c r="E3" s="184" t="str">
        <f>IFERROR((IF($D3="INTERNACIONAL", "INTERNACIONAL", (VLOOKUP($B3,'RESPUESTA A ACTA IA 04-04-2023'!$D$5:$G$34,3,0)))),"N/A")</f>
        <v>VIGENTE</v>
      </c>
      <c r="F3" s="226">
        <f>IF(E3&lt;&gt;"N/A",(VLOOKUP($B3,'RESPUESTA A ACTA IA 04-04-2023'!$D$5:$G$34,4,0)),"N/A")</f>
        <v>45955</v>
      </c>
      <c r="G3" s="184" t="str">
        <f>IF((COUNTIF('RESPUESTA A R.E. AFTA N° 065-02'!$D$5:$D$12,$B3))=1, "SI", "NO")</f>
        <v>NO</v>
      </c>
      <c r="H3" s="184" t="str">
        <f>IF((COUNTIF('ANEXO ACTA IA 04-04-2023'!$D$5:$D$80,$B3))=1, "SI", "NO")</f>
        <v>SI</v>
      </c>
      <c r="I3" s="184" t="str">
        <f>IF((COUNTIF('RESPUESTA A ACTA IA 04-04-2023'!$D$5:$D$34,$B3))=1, "SI", "NO")</f>
        <v>SI</v>
      </c>
    </row>
    <row r="4" spans="1:9" x14ac:dyDescent="0.25">
      <c r="A4" s="184">
        <v>3</v>
      </c>
      <c r="B4" s="234" t="s">
        <v>95</v>
      </c>
      <c r="C4" s="187" t="s">
        <v>94</v>
      </c>
      <c r="D4" s="184" t="str">
        <f>IFERROR((VLOOKUP($B4,'RESPUESTA A ACTA IA 04-04-2023'!$D$5:$G$34,2,0)),"SIN DOCUMENTO")</f>
        <v>SIN DOCUMENTO</v>
      </c>
      <c r="E4" s="184" t="str">
        <f>IFERROR((IF($D4="INTERNACIONAL", "INTERNACIONAL", (VLOOKUP($B4,'RESPUESTA A ACTA IA 04-04-2023'!$D$5:$G$34,3,0)))),"N/A")</f>
        <v>N/A</v>
      </c>
      <c r="F4" s="226" t="str">
        <f>IF(E4&lt;&gt;"N/A",(VLOOKUP($B4,'RESPUESTA A ACTA IA 04-04-2023'!$D$5:$G$34,4,0)),"N/A")</f>
        <v>N/A</v>
      </c>
      <c r="G4" s="184" t="str">
        <f>IF((COUNTIF('RESPUESTA A R.E. AFTA N° 065-02'!$D$5:$D$12,$B4))=1, "SI", "NO")</f>
        <v>NO</v>
      </c>
      <c r="H4" s="184" t="str">
        <f>IF((COUNTIF('ANEXO ACTA IA 04-04-2023'!$D$5:$D$80,$B4))=1, "SI", "NO")</f>
        <v>SI</v>
      </c>
      <c r="I4" s="184" t="str">
        <f>IF((COUNTIF('RESPUESTA A ACTA IA 04-04-2023'!$D$5:$D$34,$B4))=1, "SI", "NO")</f>
        <v>NO</v>
      </c>
    </row>
    <row r="5" spans="1:9" x14ac:dyDescent="0.25">
      <c r="A5" s="184">
        <v>4</v>
      </c>
      <c r="B5" s="235" t="s">
        <v>8</v>
      </c>
      <c r="C5" s="188" t="s">
        <v>7</v>
      </c>
      <c r="D5" s="184" t="str">
        <f>IFERROR((VLOOKUP($B5,'RESPUESTA A ACTA IA 04-04-2023'!$D$5:$G$34,2,0)),"SIN DOCUMENTO")</f>
        <v>A3 / A5 / D</v>
      </c>
      <c r="E5" s="184" t="str">
        <f>IFERROR((IF($D5="INTERNACIONAL", "INTERNACIONAL", (VLOOKUP($B5,'RESPUESTA A ACTA IA 04-04-2023'!$D$5:$G$34,3,0)))),"N/A")</f>
        <v>VIGENTE</v>
      </c>
      <c r="F5" s="226">
        <f>IF(E5&lt;&gt;"N/A",(VLOOKUP($B5,'RESPUESTA A ACTA IA 04-04-2023'!$D$5:$G$34,4,0)),"N/A")</f>
        <v>46716</v>
      </c>
      <c r="G5" s="184" t="str">
        <f>IF((COUNTIF('RESPUESTA A R.E. AFTA N° 065-02'!$D$5:$D$12,$B5))=1, "SI", "NO")</f>
        <v>NO</v>
      </c>
      <c r="H5" s="184" t="str">
        <f>IF((COUNTIF('ANEXO ACTA IA 04-04-2023'!$D$5:$D$80,$B5))=1, "SI", "NO")</f>
        <v>SI</v>
      </c>
      <c r="I5" s="184" t="str">
        <f>IF((COUNTIF('RESPUESTA A ACTA IA 04-04-2023'!$D$5:$D$34,$B5))=1, "SI", "NO")</f>
        <v>SI</v>
      </c>
    </row>
    <row r="6" spans="1:9" x14ac:dyDescent="0.25">
      <c r="A6" s="184">
        <v>5</v>
      </c>
      <c r="B6" s="236" t="s">
        <v>10</v>
      </c>
      <c r="C6" s="189" t="s">
        <v>9</v>
      </c>
      <c r="D6" s="184" t="str">
        <f>IFERROR((VLOOKUP($B6,'RESPUESTA A ACTA IA 04-04-2023'!$D$5:$G$34,2,0)),"SIN DOCUMENTO")</f>
        <v>A2 / A5 / B</v>
      </c>
      <c r="E6" s="184" t="str">
        <f>IFERROR((IF($D6="INTERNACIONAL", "INTERNACIONAL", (VLOOKUP($B6,'RESPUESTA A ACTA IA 04-04-2023'!$D$5:$G$34,3,0)))),"N/A")</f>
        <v>VIGENTE</v>
      </c>
      <c r="F6" s="226">
        <f>IF(E6&lt;&gt;"N/A",(VLOOKUP($B6,'RESPUESTA A ACTA IA 04-04-2023'!$D$5:$G$34,4,0)),"N/A")</f>
        <v>45933</v>
      </c>
      <c r="G6" s="184" t="str">
        <f>IF((COUNTIF('RESPUESTA A R.E. AFTA N° 065-02'!$D$5:$D$12,$B6))=1, "SI", "NO")</f>
        <v>NO</v>
      </c>
      <c r="H6" s="184" t="str">
        <f>IF((COUNTIF('ANEXO ACTA IA 04-04-2023'!$D$5:$D$80,$B6))=1, "SI", "NO")</f>
        <v>SI</v>
      </c>
      <c r="I6" s="184" t="str">
        <f>IF((COUNTIF('RESPUESTA A ACTA IA 04-04-2023'!$D$5:$D$34,$B6))=1, "SI", "NO")</f>
        <v>SI</v>
      </c>
    </row>
    <row r="7" spans="1:9" x14ac:dyDescent="0.25">
      <c r="A7" s="184">
        <v>6</v>
      </c>
      <c r="B7" s="234" t="s">
        <v>12</v>
      </c>
      <c r="C7" s="190" t="s">
        <v>11</v>
      </c>
      <c r="D7" s="184" t="str">
        <f>IFERROR((VLOOKUP($B7,'RESPUESTA A ACTA IA 04-04-2023'!$D$5:$G$34,2,0)),"SIN DOCUMENTO")</f>
        <v>A5</v>
      </c>
      <c r="E7" s="184" t="str">
        <f>IFERROR((IF($D7="INTERNACIONAL", "INTERNACIONAL", (VLOOKUP($B7,'RESPUESTA A ACTA IA 04-04-2023'!$D$5:$G$34,3,0)))),"N/A")</f>
        <v>VENCIDA</v>
      </c>
      <c r="F7" s="226">
        <f>IF(E7&lt;&gt;"N/A",(VLOOKUP($B7,'RESPUESTA A ACTA IA 04-04-2023'!$D$5:$G$34,4,0)),"N/A")</f>
        <v>44183</v>
      </c>
      <c r="G7" s="184" t="str">
        <f>IF((COUNTIF('RESPUESTA A R.E. AFTA N° 065-02'!$D$5:$D$12,$B7))=1, "SI", "NO")</f>
        <v>NO</v>
      </c>
      <c r="H7" s="184" t="str">
        <f>IF((COUNTIF('ANEXO ACTA IA 04-04-2023'!$D$5:$D$80,$B7))=1, "SI", "NO")</f>
        <v>SI</v>
      </c>
      <c r="I7" s="184" t="str">
        <f>IF((COUNTIF('RESPUESTA A ACTA IA 04-04-2023'!$D$5:$D$34,$B7))=1, "SI", "NO")</f>
        <v>SI</v>
      </c>
    </row>
    <row r="8" spans="1:9" x14ac:dyDescent="0.25">
      <c r="A8" s="184">
        <v>7</v>
      </c>
      <c r="B8" s="237" t="s">
        <v>14</v>
      </c>
      <c r="C8" s="191" t="s">
        <v>13</v>
      </c>
      <c r="D8" s="184" t="str">
        <f>IFERROR((VLOOKUP($B8,'RESPUESTA A ACTA IA 04-04-2023'!$D$5:$G$34,2,0)),"SIN DOCUMENTO")</f>
        <v>A3 / A5</v>
      </c>
      <c r="E8" s="184" t="str">
        <f>IFERROR((IF($D8="INTERNACIONAL", "INTERNACIONAL", (VLOOKUP($B8,'RESPUESTA A ACTA IA 04-04-2023'!$D$5:$G$34,3,0)))),"N/A")</f>
        <v>VIGENTE</v>
      </c>
      <c r="F8" s="226">
        <f>IF(E8&lt;&gt;"N/A",(VLOOKUP($B8,'RESPUESTA A ACTA IA 04-04-2023'!$D$5:$G$34,4,0)),"N/A")</f>
        <v>46260</v>
      </c>
      <c r="G8" s="184" t="str">
        <f>IF((COUNTIF('RESPUESTA A R.E. AFTA N° 065-02'!$D$5:$D$12,$B8))=1, "SI", "NO")</f>
        <v>NO</v>
      </c>
      <c r="H8" s="184" t="str">
        <f>IF((COUNTIF('ANEXO ACTA IA 04-04-2023'!$D$5:$D$80,$B8))=1, "SI", "NO")</f>
        <v>SI</v>
      </c>
      <c r="I8" s="184" t="str">
        <f>IF((COUNTIF('RESPUESTA A ACTA IA 04-04-2023'!$D$5:$D$34,$B8))=1, "SI", "NO")</f>
        <v>SI</v>
      </c>
    </row>
    <row r="9" spans="1:9" x14ac:dyDescent="0.25">
      <c r="A9" s="184">
        <v>8</v>
      </c>
      <c r="B9" s="238" t="s">
        <v>16</v>
      </c>
      <c r="C9" s="192" t="s">
        <v>15</v>
      </c>
      <c r="D9" s="184" t="str">
        <f>IFERROR((VLOOKUP($B9,'RESPUESTA A ACTA IA 04-04-2023'!$D$5:$G$34,2,0)),"SIN DOCUMENTO")</f>
        <v>A3 / A5</v>
      </c>
      <c r="E9" s="184" t="str">
        <f>IFERROR((IF($D9="INTERNACIONAL", "INTERNACIONAL", (VLOOKUP($B9,'RESPUESTA A ACTA IA 04-04-2023'!$D$5:$G$34,3,0)))),"N/A")</f>
        <v>VIGENTE</v>
      </c>
      <c r="F9" s="226">
        <f>IF(E9&lt;&gt;"N/A",(VLOOKUP($B9,'RESPUESTA A ACTA IA 04-04-2023'!$D$5:$G$34,4,0)),"N/A")</f>
        <v>45966</v>
      </c>
      <c r="G9" s="184" t="str">
        <f>IF((COUNTIF('RESPUESTA A R.E. AFTA N° 065-02'!$D$5:$D$12,$B9))=1, "SI", "NO")</f>
        <v>NO</v>
      </c>
      <c r="H9" s="184" t="str">
        <f>IF((COUNTIF('ANEXO ACTA IA 04-04-2023'!$D$5:$D$80,$B9))=1, "SI", "NO")</f>
        <v>SI</v>
      </c>
      <c r="I9" s="184" t="str">
        <f>IF((COUNTIF('RESPUESTA A ACTA IA 04-04-2023'!$D$5:$D$34,$B9))=1, "SI", "NO")</f>
        <v>SI</v>
      </c>
    </row>
    <row r="10" spans="1:9" x14ac:dyDescent="0.25">
      <c r="A10" s="184">
        <v>9</v>
      </c>
      <c r="B10" s="239" t="s">
        <v>97</v>
      </c>
      <c r="C10" s="193" t="s">
        <v>96</v>
      </c>
      <c r="D10" s="184" t="str">
        <f>IFERROR((VLOOKUP($B10,'RESPUESTA A ACTA IA 04-04-2023'!$D$5:$G$34,2,0)),"SIN DOCUMENTO")</f>
        <v>SIN DOCUMENTO</v>
      </c>
      <c r="E10" s="184" t="str">
        <f>IFERROR((IF($D10="INTERNACIONAL", "INTERNACIONAL", (VLOOKUP($B10,'RESPUESTA A ACTA IA 04-04-2023'!$D$5:$G$34,3,0)))),"N/A")</f>
        <v>N/A</v>
      </c>
      <c r="F10" s="226" t="str">
        <f>IF(E10&lt;&gt;"N/A",(VLOOKUP($B10,'RESPUESTA A ACTA IA 04-04-2023'!$D$5:$G$34,4,0)),"N/A")</f>
        <v>N/A</v>
      </c>
      <c r="G10" s="184" t="str">
        <f>IF((COUNTIF('RESPUESTA A R.E. AFTA N° 065-02'!$D$5:$D$12,$B10))=1, "SI", "NO")</f>
        <v>NO</v>
      </c>
      <c r="H10" s="184" t="str">
        <f>IF((COUNTIF('ANEXO ACTA IA 04-04-2023'!$D$5:$D$80,$B10))=1, "SI", "NO")</f>
        <v>SI</v>
      </c>
      <c r="I10" s="184" t="str">
        <f>IF((COUNTIF('RESPUESTA A ACTA IA 04-04-2023'!$D$5:$D$34,$B10))=1, "SI", "NO")</f>
        <v>NO</v>
      </c>
    </row>
    <row r="11" spans="1:9" x14ac:dyDescent="0.25">
      <c r="A11" s="184">
        <v>10</v>
      </c>
      <c r="B11" s="240" t="s">
        <v>99</v>
      </c>
      <c r="C11" s="194" t="s">
        <v>98</v>
      </c>
      <c r="D11" s="184" t="str">
        <f>IFERROR((VLOOKUP($B11,'RESPUESTA A ACTA IA 04-04-2023'!$D$5:$G$34,2,0)),"SIN DOCUMENTO")</f>
        <v>SIN DOCUMENTO</v>
      </c>
      <c r="E11" s="184" t="str">
        <f>IFERROR((IF($D11="INTERNACIONAL", "INTERNACIONAL", (VLOOKUP($B11,'RESPUESTA A ACTA IA 04-04-2023'!$D$5:$G$34,3,0)))),"N/A")</f>
        <v>N/A</v>
      </c>
      <c r="F11" s="226" t="str">
        <f>IF(E11&lt;&gt;"N/A",(VLOOKUP($B11,'RESPUESTA A ACTA IA 04-04-2023'!$D$5:$G$34,4,0)),"N/A")</f>
        <v>N/A</v>
      </c>
      <c r="G11" s="184" t="str">
        <f>IF((COUNTIF('RESPUESTA A R.E. AFTA N° 065-02'!$D$5:$D$12,$B11))=1, "SI", "NO")</f>
        <v>NO</v>
      </c>
      <c r="H11" s="184" t="str">
        <f>IF((COUNTIF('ANEXO ACTA IA 04-04-2023'!$D$5:$D$80,$B11))=1, "SI", "NO")</f>
        <v>SI</v>
      </c>
      <c r="I11" s="184" t="str">
        <f>IF((COUNTIF('RESPUESTA A ACTA IA 04-04-2023'!$D$5:$D$34,$B11))=1, "SI", "NO")</f>
        <v>NO</v>
      </c>
    </row>
    <row r="12" spans="1:9" x14ac:dyDescent="0.25">
      <c r="A12" s="184">
        <v>11</v>
      </c>
      <c r="B12" s="241" t="s">
        <v>18</v>
      </c>
      <c r="C12" s="195" t="s">
        <v>17</v>
      </c>
      <c r="D12" s="184" t="str">
        <f>IFERROR((VLOOKUP($B12,'RESPUESTA A ACTA IA 04-04-2023'!$D$5:$G$34,2,0)),"SIN DOCUMENTO")</f>
        <v>D / A3 / A5</v>
      </c>
      <c r="E12" s="184" t="str">
        <f>IFERROR((IF($D12="INTERNACIONAL", "INTERNACIONAL", (VLOOKUP($B12,'RESPUESTA A ACTA IA 04-04-2023'!$D$5:$G$34,3,0)))),"N/A")</f>
        <v>VIGENTE</v>
      </c>
      <c r="F12" s="226">
        <f>IF(E12&lt;&gt;"N/A",(VLOOKUP($B12,'RESPUESTA A ACTA IA 04-04-2023'!$D$5:$G$34,4,0)),"N/A")</f>
        <v>45166</v>
      </c>
      <c r="G12" s="184" t="str">
        <f>IF((COUNTIF('RESPUESTA A R.E. AFTA N° 065-02'!$D$5:$D$12,$B12))=1, "SI", "NO")</f>
        <v>NO</v>
      </c>
      <c r="H12" s="184" t="str">
        <f>IF((COUNTIF('ANEXO ACTA IA 04-04-2023'!$D$5:$D$80,$B12))=1, "SI", "NO")</f>
        <v>SI</v>
      </c>
      <c r="I12" s="184" t="str">
        <f>IF((COUNTIF('RESPUESTA A ACTA IA 04-04-2023'!$D$5:$D$34,$B12))=1, "SI", "NO")</f>
        <v>SI</v>
      </c>
    </row>
    <row r="13" spans="1:9" x14ac:dyDescent="0.25">
      <c r="A13" s="184">
        <v>12</v>
      </c>
      <c r="B13" s="242" t="s">
        <v>20</v>
      </c>
      <c r="C13" s="195" t="s">
        <v>19</v>
      </c>
      <c r="D13" s="228" t="str">
        <f>IFERROR((VLOOKUP($B13,'RESPUESTA A ACTA IA 04-04-2023'!$D$5:$G$34,2,0)),"SIN DOCUMENTO")</f>
        <v>A2</v>
      </c>
      <c r="E13" s="184" t="str">
        <f>IFERROR((IF($D13="INTERNACIONAL", "INTERNACIONAL", (VLOOKUP($B13,'RESPUESTA A ACTA IA 04-04-2023'!$D$5:$G$34,3,0)))),"N/A")</f>
        <v>VIGENTE</v>
      </c>
      <c r="F13" s="226">
        <f>IF(E13&lt;&gt;"N/A",(VLOOKUP($B13,'RESPUESTA A ACTA IA 04-04-2023'!$D$5:$G$34,4,0)),"N/A")</f>
        <v>45452</v>
      </c>
      <c r="G13" s="184" t="str">
        <f>IF((COUNTIF('RESPUESTA A R.E. AFTA N° 065-02'!$D$5:$D$12,$B13))=1, "SI", "NO")</f>
        <v>NO</v>
      </c>
      <c r="H13" s="184" t="str">
        <f>IF((COUNTIF('ANEXO ACTA IA 04-04-2023'!$D$5:$D$80,$B13))=1, "SI", "NO")</f>
        <v>SI</v>
      </c>
      <c r="I13" s="184" t="str">
        <f>IF((COUNTIF('RESPUESTA A ACTA IA 04-04-2023'!$D$5:$D$34,$B13))=1, "SI", "NO")</f>
        <v>SI</v>
      </c>
    </row>
    <row r="14" spans="1:9" x14ac:dyDescent="0.25">
      <c r="A14" s="184">
        <v>13</v>
      </c>
      <c r="B14" s="234" t="s">
        <v>101</v>
      </c>
      <c r="C14" s="195" t="s">
        <v>100</v>
      </c>
      <c r="D14" s="184" t="str">
        <f>IFERROR((VLOOKUP($B14,'RESPUESTA A ACTA IA 04-04-2023'!$D$5:$G$34,2,0)),"SIN DOCUMENTO")</f>
        <v>SIN DOCUMENTO</v>
      </c>
      <c r="E14" s="184" t="str">
        <f>IFERROR((IF($D14="INTERNACIONAL", "INTERNACIONAL", (VLOOKUP($B14,'RESPUESTA A ACTA IA 04-04-2023'!$D$5:$G$34,3,0)))),"N/A")</f>
        <v>N/A</v>
      </c>
      <c r="F14" s="226" t="str">
        <f>IF(E14&lt;&gt;"N/A",(VLOOKUP($B14,'RESPUESTA A ACTA IA 04-04-2023'!$D$5:$G$34,4,0)),"N/A")</f>
        <v>N/A</v>
      </c>
      <c r="G14" s="184" t="str">
        <f>IF((COUNTIF('RESPUESTA A R.E. AFTA N° 065-02'!$D$5:$D$12,$B14))=1, "SI", "NO")</f>
        <v>NO</v>
      </c>
      <c r="H14" s="184" t="str">
        <f>IF((COUNTIF('ANEXO ACTA IA 04-04-2023'!$D$5:$D$80,$B14))=1, "SI", "NO")</f>
        <v>SI</v>
      </c>
      <c r="I14" s="184" t="str">
        <f>IF((COUNTIF('RESPUESTA A ACTA IA 04-04-2023'!$D$5:$D$34,$B14))=1, "SI", "NO")</f>
        <v>NO</v>
      </c>
    </row>
    <row r="15" spans="1:9" x14ac:dyDescent="0.25">
      <c r="A15" s="184">
        <v>14</v>
      </c>
      <c r="B15" s="240" t="s">
        <v>22</v>
      </c>
      <c r="C15" s="195" t="s">
        <v>21</v>
      </c>
      <c r="D15" s="184" t="str">
        <f>IFERROR((VLOOKUP($B15,'RESPUESTA A ACTA IA 04-04-2023'!$D$5:$G$34,2,0)),"SIN DOCUMENTO")</f>
        <v>A5 / B</v>
      </c>
      <c r="E15" s="184" t="str">
        <f>IFERROR((IF($D15="INTERNACIONAL", "INTERNACIONAL", (VLOOKUP($B15,'RESPUESTA A ACTA IA 04-04-2023'!$D$5:$G$34,3,0)))),"N/A")</f>
        <v>VIGENTE</v>
      </c>
      <c r="F15" s="226">
        <f>IF(E15&lt;&gt;"N/A",(VLOOKUP($B15,'RESPUESTA A ACTA IA 04-04-2023'!$D$5:$G$34,4,0)),"N/A")</f>
        <v>45617</v>
      </c>
      <c r="G15" s="184" t="str">
        <f>IF((COUNTIF('RESPUESTA A R.E. AFTA N° 065-02'!$D$5:$D$12,$B15))=1, "SI", "NO")</f>
        <v>NO</v>
      </c>
      <c r="H15" s="184" t="str">
        <f>IF((COUNTIF('ANEXO ACTA IA 04-04-2023'!$D$5:$D$80,$B15))=1, "SI", "NO")</f>
        <v>SI</v>
      </c>
      <c r="I15" s="184" t="str">
        <f>IF((COUNTIF('RESPUESTA A ACTA IA 04-04-2023'!$D$5:$D$34,$B15))=1, "SI", "NO")</f>
        <v>SI</v>
      </c>
    </row>
    <row r="16" spans="1:9" x14ac:dyDescent="0.25">
      <c r="A16" s="184">
        <v>15</v>
      </c>
      <c r="B16" s="240" t="s">
        <v>24</v>
      </c>
      <c r="C16" s="195" t="s">
        <v>23</v>
      </c>
      <c r="D16" s="184" t="str">
        <f>IFERROR((VLOOKUP($B16,'RESPUESTA A ACTA IA 04-04-2023'!$D$5:$G$34,2,0)),"SIN DOCUMENTO")</f>
        <v>A5 / B</v>
      </c>
      <c r="E16" s="184" t="str">
        <f>IFERROR((IF($D16="INTERNACIONAL", "INTERNACIONAL", (VLOOKUP($B16,'RESPUESTA A ACTA IA 04-04-2023'!$D$5:$G$34,3,0)))),"N/A")</f>
        <v>VIGENTE</v>
      </c>
      <c r="F16" s="226">
        <f>IF(E16&lt;&gt;"N/A",(VLOOKUP($B16,'RESPUESTA A ACTA IA 04-04-2023'!$D$5:$G$34,4,0)),"N/A")</f>
        <v>46300</v>
      </c>
      <c r="G16" s="184" t="str">
        <f>IF((COUNTIF('RESPUESTA A R.E. AFTA N° 065-02'!$D$5:$D$12,$B16))=1, "SI", "NO")</f>
        <v>NO</v>
      </c>
      <c r="H16" s="184" t="str">
        <f>IF((COUNTIF('ANEXO ACTA IA 04-04-2023'!$D$5:$D$80,$B16))=1, "SI", "NO")</f>
        <v>SI</v>
      </c>
      <c r="I16" s="184" t="str">
        <f>IF((COUNTIF('RESPUESTA A ACTA IA 04-04-2023'!$D$5:$D$34,$B16))=1, "SI", "NO")</f>
        <v>SI</v>
      </c>
    </row>
    <row r="17" spans="1:9" x14ac:dyDescent="0.25">
      <c r="A17" s="184">
        <v>16</v>
      </c>
      <c r="B17" s="243" t="s">
        <v>103</v>
      </c>
      <c r="C17" s="186" t="s">
        <v>102</v>
      </c>
      <c r="D17" s="184" t="str">
        <f>IFERROR((VLOOKUP($B17,'RESPUESTA A ACTA IA 04-04-2023'!$D$5:$G$34,2,0)),"SIN DOCUMENTO")</f>
        <v>SIN DOCUMENTO</v>
      </c>
      <c r="E17" s="184" t="str">
        <f>IFERROR((IF($D17="INTERNACIONAL", "INTERNACIONAL", (VLOOKUP($B17,'RESPUESTA A ACTA IA 04-04-2023'!$D$5:$G$34,3,0)))),"N/A")</f>
        <v>N/A</v>
      </c>
      <c r="F17" s="226" t="str">
        <f>IF(E17&lt;&gt;"N/A",(VLOOKUP($B17,'RESPUESTA A ACTA IA 04-04-2023'!$D$5:$G$34,4,0)),"N/A")</f>
        <v>N/A</v>
      </c>
      <c r="G17" s="184" t="str">
        <f>IF((COUNTIF('RESPUESTA A R.E. AFTA N° 065-02'!$D$5:$D$12,$B17))=1, "SI", "NO")</f>
        <v>NO</v>
      </c>
      <c r="H17" s="184" t="str">
        <f>IF((COUNTIF('ANEXO ACTA IA 04-04-2023'!$D$5:$D$80,$B17))=1, "SI", "NO")</f>
        <v>SI</v>
      </c>
      <c r="I17" s="184" t="str">
        <f>IF((COUNTIF('RESPUESTA A ACTA IA 04-04-2023'!$D$5:$D$34,$B17))=1, "SI", "NO")</f>
        <v>NO</v>
      </c>
    </row>
    <row r="18" spans="1:9" x14ac:dyDescent="0.25">
      <c r="A18" s="184">
        <v>17</v>
      </c>
      <c r="B18" s="244" t="s">
        <v>105</v>
      </c>
      <c r="C18" s="196" t="s">
        <v>104</v>
      </c>
      <c r="D18" s="184" t="str">
        <f>IFERROR((VLOOKUP($B18,'RESPUESTA A ACTA IA 04-04-2023'!$D$5:$G$34,2,0)),"SIN DOCUMENTO")</f>
        <v>SIN DOCUMENTO</v>
      </c>
      <c r="E18" s="184" t="str">
        <f>IFERROR((IF($D18="INTERNACIONAL", "INTERNACIONAL", (VLOOKUP($B18,'RESPUESTA A ACTA IA 04-04-2023'!$D$5:$G$34,3,0)))),"N/A")</f>
        <v>N/A</v>
      </c>
      <c r="F18" s="226" t="str">
        <f>IF(E18&lt;&gt;"N/A",(VLOOKUP($B18,'RESPUESTA A ACTA IA 04-04-2023'!$D$5:$G$34,4,0)),"N/A")</f>
        <v>N/A</v>
      </c>
      <c r="G18" s="184" t="str">
        <f>IF((COUNTIF('RESPUESTA A R.E. AFTA N° 065-02'!$D$5:$D$12,$B18))=1, "SI", "NO")</f>
        <v>NO</v>
      </c>
      <c r="H18" s="184" t="str">
        <f>IF((COUNTIF('ANEXO ACTA IA 04-04-2023'!$D$5:$D$80,$B18))=1, "SI", "NO")</f>
        <v>SI</v>
      </c>
      <c r="I18" s="184" t="str">
        <f>IF((COUNTIF('RESPUESTA A ACTA IA 04-04-2023'!$D$5:$D$34,$B18))=1, "SI", "NO")</f>
        <v>NO</v>
      </c>
    </row>
    <row r="19" spans="1:9" x14ac:dyDescent="0.25">
      <c r="A19" s="184">
        <v>18</v>
      </c>
      <c r="B19" s="239" t="s">
        <v>26</v>
      </c>
      <c r="C19" s="197" t="s">
        <v>25</v>
      </c>
      <c r="D19" s="184" t="str">
        <f>IFERROR((VLOOKUP($B19,'RESPUESTA A ACTA IA 04-04-2023'!$D$5:$G$34,2,0)),"SIN DOCUMENTO")</f>
        <v>A5</v>
      </c>
      <c r="E19" s="184" t="str">
        <f>IFERROR((IF($D19="INTERNACIONAL", "INTERNACIONAL", (VLOOKUP($B19,'RESPUESTA A ACTA IA 04-04-2023'!$D$5:$G$34,3,0)))),"N/A")</f>
        <v>VENCIDA</v>
      </c>
      <c r="F19" s="226">
        <f>IF(E19&lt;&gt;"N/A",(VLOOKUP($B19,'RESPUESTA A ACTA IA 04-04-2023'!$D$5:$G$34,4,0)),"N/A")</f>
        <v>43950</v>
      </c>
      <c r="G19" s="184" t="str">
        <f>IF((COUNTIF('RESPUESTA A R.E. AFTA N° 065-02'!$D$5:$D$12,$B19))=1, "SI", "NO")</f>
        <v>NO</v>
      </c>
      <c r="H19" s="184" t="str">
        <f>IF((COUNTIF('ANEXO ACTA IA 04-04-2023'!$D$5:$D$80,$B19))=1, "SI", "NO")</f>
        <v>SI</v>
      </c>
      <c r="I19" s="184" t="str">
        <f>IF((COUNTIF('RESPUESTA A ACTA IA 04-04-2023'!$D$5:$D$34,$B19))=1, "SI", "NO")</f>
        <v>SI</v>
      </c>
    </row>
    <row r="20" spans="1:9" x14ac:dyDescent="0.25">
      <c r="A20" s="184">
        <v>19</v>
      </c>
      <c r="B20" s="245" t="s">
        <v>28</v>
      </c>
      <c r="C20" s="186" t="s">
        <v>27</v>
      </c>
      <c r="D20" s="184" t="str">
        <f>IFERROR((VLOOKUP($B20,'RESPUESTA A ACTA IA 04-04-2023'!$D$5:$G$34,2,0)),"SIN DOCUMENTO")</f>
        <v>A3 / A5</v>
      </c>
      <c r="E20" s="184" t="str">
        <f>IFERROR((IF($D20="INTERNACIONAL", "INTERNACIONAL", (VLOOKUP($B20,'RESPUESTA A ACTA IA 04-04-2023'!$D$5:$G$34,3,0)))),"N/A")</f>
        <v>VIGENTE</v>
      </c>
      <c r="F20" s="226">
        <f>IF(E20&lt;&gt;"N/A",(VLOOKUP($B20,'RESPUESTA A ACTA IA 04-04-2023'!$D$5:$G$34,4,0)),"N/A")</f>
        <v>46453</v>
      </c>
      <c r="G20" s="184" t="str">
        <f>IF((COUNTIF('RESPUESTA A R.E. AFTA N° 065-02'!$D$5:$D$12,$B20))=1, "SI", "NO")</f>
        <v>NO</v>
      </c>
      <c r="H20" s="184" t="str">
        <f>IF((COUNTIF('ANEXO ACTA IA 04-04-2023'!$D$5:$D$80,$B20))=1, "SI", "NO")</f>
        <v>SI</v>
      </c>
      <c r="I20" s="184" t="str">
        <f>IF((COUNTIF('RESPUESTA A ACTA IA 04-04-2023'!$D$5:$D$34,$B20))=1, "SI", "NO")</f>
        <v>SI</v>
      </c>
    </row>
    <row r="21" spans="1:9" x14ac:dyDescent="0.25">
      <c r="A21" s="184">
        <v>20</v>
      </c>
      <c r="B21" s="246" t="s">
        <v>30</v>
      </c>
      <c r="C21" s="196" t="s">
        <v>29</v>
      </c>
      <c r="D21" s="184" t="str">
        <f>IFERROR((VLOOKUP($B21,'RESPUESTA A ACTA IA 04-04-2023'!$D$5:$G$34,2,0)),"SIN DOCUMENTO")</f>
        <v>A2 / A5</v>
      </c>
      <c r="E21" s="184" t="str">
        <f>IFERROR((IF($D21="INTERNACIONAL", "INTERNACIONAL", (VLOOKUP($B21,'RESPUESTA A ACTA IA 04-04-2023'!$D$5:$G$34,3,0)))),"N/A")</f>
        <v>VIGENTE</v>
      </c>
      <c r="F21" s="226">
        <f>IF(E21&lt;&gt;"N/A",(VLOOKUP($B21,'RESPUESTA A ACTA IA 04-04-2023'!$D$5:$G$34,4,0)),"N/A")</f>
        <v>45076</v>
      </c>
      <c r="G21" s="184" t="str">
        <f>IF((COUNTIF('RESPUESTA A R.E. AFTA N° 065-02'!$D$5:$D$12,$B21))=1, "SI", "NO")</f>
        <v>NO</v>
      </c>
      <c r="H21" s="184" t="str">
        <f>IF((COUNTIF('ANEXO ACTA IA 04-04-2023'!$D$5:$D$80,$B21))=1, "SI", "NO")</f>
        <v>SI</v>
      </c>
      <c r="I21" s="184" t="str">
        <f>IF((COUNTIF('RESPUESTA A ACTA IA 04-04-2023'!$D$5:$D$34,$B21))=1, "SI", "NO")</f>
        <v>SI</v>
      </c>
    </row>
    <row r="22" spans="1:9" x14ac:dyDescent="0.25">
      <c r="A22" s="184">
        <v>21</v>
      </c>
      <c r="B22" s="247" t="s">
        <v>32</v>
      </c>
      <c r="C22" s="198" t="s">
        <v>31</v>
      </c>
      <c r="D22" s="228" t="str">
        <f>IFERROR((VLOOKUP($B22,'RESPUESTA A ACTA IA 04-04-2023'!$D$5:$G$34,2,0)),"SIN DOCUMENTO")</f>
        <v>A1/A2</v>
      </c>
      <c r="E22" s="184" t="str">
        <f>IFERROR((IF($D22="INTERNACIONAL", "INTERNACIONAL", (VLOOKUP($B22,'RESPUESTA A ACTA IA 04-04-2023'!$D$5:$G$34,3,0)))),"N/A")</f>
        <v>VIGENTE</v>
      </c>
      <c r="F22" s="226">
        <f>IF(E22&lt;&gt;"N/A",(VLOOKUP($B22,'RESPUESTA A ACTA IA 04-04-2023'!$D$5:$G$34,4,0)),"N/A")</f>
        <v>45094</v>
      </c>
      <c r="G22" s="184" t="str">
        <f>IF((COUNTIF('RESPUESTA A R.E. AFTA N° 065-02'!$D$5:$D$12,$B22))=1, "SI", "NO")</f>
        <v>NO</v>
      </c>
      <c r="H22" s="184" t="str">
        <f>IF((COUNTIF('ANEXO ACTA IA 04-04-2023'!$D$5:$D$80,$B22))=1, "SI", "NO")</f>
        <v>SI</v>
      </c>
      <c r="I22" s="184" t="str">
        <f>IF((COUNTIF('RESPUESTA A ACTA IA 04-04-2023'!$D$5:$D$34,$B22))=1, "SI", "NO")</f>
        <v>SI</v>
      </c>
    </row>
    <row r="23" spans="1:9" x14ac:dyDescent="0.25">
      <c r="A23" s="184">
        <v>22</v>
      </c>
      <c r="B23" s="244" t="s">
        <v>34</v>
      </c>
      <c r="C23" s="196" t="s">
        <v>33</v>
      </c>
      <c r="D23" s="228" t="str">
        <f>IFERROR((VLOOKUP($B23,'RESPUESTA A ACTA IA 04-04-2023'!$D$5:$G$34,2,0)),"SIN DOCUMENTO")</f>
        <v>A2 / B</v>
      </c>
      <c r="E23" s="184" t="str">
        <f>IFERROR((IF($D23="INTERNACIONAL", "INTERNACIONAL", (VLOOKUP($B23,'RESPUESTA A ACTA IA 04-04-2023'!$D$5:$G$34,3,0)))),"N/A")</f>
        <v>VIGENTE</v>
      </c>
      <c r="F23" s="226">
        <f>IF(E23&lt;&gt;"N/A",(VLOOKUP($B23,'RESPUESTA A ACTA IA 04-04-2023'!$D$5:$G$34,4,0)),"N/A")</f>
        <v>45512</v>
      </c>
      <c r="G23" s="184" t="str">
        <f>IF((COUNTIF('RESPUESTA A R.E. AFTA N° 065-02'!$D$5:$D$12,$B23))=1, "SI", "NO")</f>
        <v>NO</v>
      </c>
      <c r="H23" s="184" t="str">
        <f>IF((COUNTIF('ANEXO ACTA IA 04-04-2023'!$D$5:$D$80,$B23))=1, "SI", "NO")</f>
        <v>SI</v>
      </c>
      <c r="I23" s="184" t="str">
        <f>IF((COUNTIF('RESPUESTA A ACTA IA 04-04-2023'!$D$5:$D$34,$B23))=1, "SI", "NO")</f>
        <v>SI</v>
      </c>
    </row>
    <row r="24" spans="1:9" x14ac:dyDescent="0.25">
      <c r="A24" s="184">
        <v>23</v>
      </c>
      <c r="B24" s="233" t="s">
        <v>107</v>
      </c>
      <c r="C24" s="198" t="s">
        <v>106</v>
      </c>
      <c r="D24" s="184" t="str">
        <f>IFERROR((VLOOKUP($B24,'RESPUESTA A ACTA IA 04-04-2023'!$D$5:$G$34,2,0)),"SIN DOCUMENTO")</f>
        <v>SIN DOCUMENTO</v>
      </c>
      <c r="E24" s="184" t="str">
        <f>IFERROR((IF($D24="INTERNACIONAL", "INTERNACIONAL", (VLOOKUP($B24,'RESPUESTA A ACTA IA 04-04-2023'!$D$5:$G$34,3,0)))),"N/A")</f>
        <v>N/A</v>
      </c>
      <c r="F24" s="226" t="str">
        <f>IF(E24&lt;&gt;"N/A",(VLOOKUP($B24,'RESPUESTA A ACTA IA 04-04-2023'!$D$5:$G$34,4,0)),"N/A")</f>
        <v>N/A</v>
      </c>
      <c r="G24" s="184" t="str">
        <f>IF((COUNTIF('RESPUESTA A R.E. AFTA N° 065-02'!$D$5:$D$12,$B24))=1, "SI", "NO")</f>
        <v>NO</v>
      </c>
      <c r="H24" s="184" t="str">
        <f>IF((COUNTIF('ANEXO ACTA IA 04-04-2023'!$D$5:$D$80,$B24))=1, "SI", "NO")</f>
        <v>SI</v>
      </c>
      <c r="I24" s="184" t="str">
        <f>IF((COUNTIF('RESPUESTA A ACTA IA 04-04-2023'!$D$5:$D$34,$B24))=1, "SI", "NO")</f>
        <v>NO</v>
      </c>
    </row>
    <row r="25" spans="1:9" x14ac:dyDescent="0.25">
      <c r="A25" s="184">
        <v>24</v>
      </c>
      <c r="B25" s="248" t="s">
        <v>109</v>
      </c>
      <c r="C25" s="199" t="s">
        <v>108</v>
      </c>
      <c r="D25" s="184" t="str">
        <f>IFERROR((VLOOKUP($B25,'RESPUESTA A ACTA IA 04-04-2023'!$D$5:$G$34,2,0)),"SIN DOCUMENTO")</f>
        <v>SIN DOCUMENTO</v>
      </c>
      <c r="E25" s="184" t="str">
        <f>IFERROR((IF($D25="INTERNACIONAL", "INTERNACIONAL", (VLOOKUP($B25,'RESPUESTA A ACTA IA 04-04-2023'!$D$5:$G$34,3,0)))),"N/A")</f>
        <v>N/A</v>
      </c>
      <c r="F25" s="226" t="str">
        <f>IF(E25&lt;&gt;"N/A",(VLOOKUP($B25,'RESPUESTA A ACTA IA 04-04-2023'!$D$5:$G$34,4,0)),"N/A")</f>
        <v>N/A</v>
      </c>
      <c r="G25" s="184" t="str">
        <f>IF((COUNTIF('RESPUESTA A R.E. AFTA N° 065-02'!$D$5:$D$12,$B25))=1, "SI", "NO")</f>
        <v>NO</v>
      </c>
      <c r="H25" s="184" t="str">
        <f>IF((COUNTIF('ANEXO ACTA IA 04-04-2023'!$D$5:$D$80,$B25))=1, "SI", "NO")</f>
        <v>SI</v>
      </c>
      <c r="I25" s="184" t="str">
        <f>IF((COUNTIF('RESPUESTA A ACTA IA 04-04-2023'!$D$5:$D$34,$B25))=1, "SI", "NO")</f>
        <v>NO</v>
      </c>
    </row>
    <row r="26" spans="1:9" x14ac:dyDescent="0.25">
      <c r="A26" s="184">
        <v>25</v>
      </c>
      <c r="B26" s="249" t="s">
        <v>36</v>
      </c>
      <c r="C26" s="186" t="s">
        <v>35</v>
      </c>
      <c r="D26" s="184" t="str">
        <f>IFERROR((VLOOKUP($B26,'RESPUESTA A ACTA IA 04-04-2023'!$D$5:$G$34,2,0)),"SIN DOCUMENTO")</f>
        <v>A2 / A5 / B</v>
      </c>
      <c r="E26" s="184" t="str">
        <f>IFERROR((IF($D26="INTERNACIONAL", "INTERNACIONAL", (VLOOKUP($B26,'RESPUESTA A ACTA IA 04-04-2023'!$D$5:$G$34,3,0)))),"N/A")</f>
        <v>VIGENTE</v>
      </c>
      <c r="F26" s="226">
        <f>IF(E26&lt;&gt;"N/A",(VLOOKUP($B26,'RESPUESTA A ACTA IA 04-04-2023'!$D$5:$G$34,4,0)),"N/A")</f>
        <v>45107</v>
      </c>
      <c r="G26" s="184" t="str">
        <f>IF((COUNTIF('RESPUESTA A R.E. AFTA N° 065-02'!$D$5:$D$12,$B26))=1, "SI", "NO")</f>
        <v>NO</v>
      </c>
      <c r="H26" s="184" t="str">
        <f>IF((COUNTIF('ANEXO ACTA IA 04-04-2023'!$D$5:$D$80,$B26))=1, "SI", "NO")</f>
        <v>SI</v>
      </c>
      <c r="I26" s="184" t="str">
        <f>IF((COUNTIF('RESPUESTA A ACTA IA 04-04-2023'!$D$5:$D$34,$B26))=1, "SI", "NO")</f>
        <v>SI</v>
      </c>
    </row>
    <row r="27" spans="1:9" x14ac:dyDescent="0.25">
      <c r="A27" s="184">
        <v>26</v>
      </c>
      <c r="B27" s="234" t="s">
        <v>111</v>
      </c>
      <c r="C27" s="199" t="s">
        <v>110</v>
      </c>
      <c r="D27" s="184" t="str">
        <f>IFERROR((VLOOKUP($B27,'RESPUESTA A ACTA IA 04-04-2023'!$D$5:$G$34,2,0)),"SIN DOCUMENTO")</f>
        <v>SIN DOCUMENTO</v>
      </c>
      <c r="E27" s="184" t="str">
        <f>IFERROR((IF($D27="INTERNACIONAL", "INTERNACIONAL", (VLOOKUP($B27,'RESPUESTA A ACTA IA 04-04-2023'!$D$5:$G$34,3,0)))),"N/A")</f>
        <v>N/A</v>
      </c>
      <c r="F27" s="226" t="str">
        <f>IF(E27&lt;&gt;"N/A",(VLOOKUP($B27,'RESPUESTA A ACTA IA 04-04-2023'!$D$5:$G$34,4,0)),"N/A")</f>
        <v>N/A</v>
      </c>
      <c r="G27" s="184" t="str">
        <f>IF((COUNTIF('RESPUESTA A R.E. AFTA N° 065-02'!$D$5:$D$12,$B27))=1, "SI", "NO")</f>
        <v>NO</v>
      </c>
      <c r="H27" s="184" t="str">
        <f>IF((COUNTIF('ANEXO ACTA IA 04-04-2023'!$D$5:$D$80,$B27))=1, "SI", "NO")</f>
        <v>SI</v>
      </c>
      <c r="I27" s="184" t="str">
        <f>IF((COUNTIF('RESPUESTA A ACTA IA 04-04-2023'!$D$5:$D$34,$B27))=1, "SI", "NO")</f>
        <v>NO</v>
      </c>
    </row>
    <row r="28" spans="1:9" x14ac:dyDescent="0.25">
      <c r="A28" s="184">
        <v>27</v>
      </c>
      <c r="B28" s="250" t="s">
        <v>38</v>
      </c>
      <c r="C28" s="186" t="s">
        <v>37</v>
      </c>
      <c r="D28" s="184" t="str">
        <f>IFERROR((VLOOKUP($B28,'RESPUESTA A ACTA IA 04-04-2023'!$D$5:$G$34,2,0)),"SIN DOCUMENTO")</f>
        <v>A2</v>
      </c>
      <c r="E28" s="184" t="str">
        <f>IFERROR((IF($D28="INTERNACIONAL", "INTERNACIONAL", (VLOOKUP($B28,'RESPUESTA A ACTA IA 04-04-2023'!$D$5:$G$34,3,0)))),"N/A")</f>
        <v>VENCIDA</v>
      </c>
      <c r="F28" s="226">
        <f>IF(E28&lt;&gt;"N/A",(VLOOKUP($B28,'RESPUESTA A ACTA IA 04-04-2023'!$D$5:$G$34,4,0)),"N/A")</f>
        <v>44839</v>
      </c>
      <c r="G28" s="184" t="str">
        <f>IF((COUNTIF('RESPUESTA A R.E. AFTA N° 065-02'!$D$5:$D$12,$B28))=1, "SI", "NO")</f>
        <v>NO</v>
      </c>
      <c r="H28" s="184" t="str">
        <f>IF((COUNTIF('ANEXO ACTA IA 04-04-2023'!$D$5:$D$80,$B28))=1, "SI", "NO")</f>
        <v>SI</v>
      </c>
      <c r="I28" s="184" t="str">
        <f>IF((COUNTIF('RESPUESTA A ACTA IA 04-04-2023'!$D$5:$D$34,$B28))=1, "SI", "NO")</f>
        <v>SI</v>
      </c>
    </row>
    <row r="29" spans="1:9" x14ac:dyDescent="0.25">
      <c r="A29" s="184">
        <v>28</v>
      </c>
      <c r="B29" s="251" t="s">
        <v>69</v>
      </c>
      <c r="C29" s="200" t="s">
        <v>68</v>
      </c>
      <c r="D29" s="184" t="str">
        <f>IFERROR((VLOOKUP($B29,'RESPUESTA A ACTA IA 04-04-2023'!$D$5:$G$34,2,0)),"SIN DOCUMENTO")</f>
        <v>SIN DOCUMENTO</v>
      </c>
      <c r="E29" s="184" t="str">
        <f>IFERROR((IF($D29="INTERNACIONAL", "INTERNACIONAL", (VLOOKUP($B29,'RESPUESTA A ACTA IA 04-04-2023'!$D$5:$G$34,3,0)))),"N/A")</f>
        <v>N/A</v>
      </c>
      <c r="F29" s="226" t="str">
        <f>IF(E29&lt;&gt;"N/A",(VLOOKUP($B29,'RESPUESTA A ACTA IA 04-04-2023'!$D$5:$G$34,4,0)),"N/A")</f>
        <v>N/A</v>
      </c>
      <c r="G29" s="184" t="str">
        <f>IF((COUNTIF('RESPUESTA A R.E. AFTA N° 065-02'!$D$5:$D$12,$B29))=1, "SI", "NO")</f>
        <v>SI</v>
      </c>
      <c r="H29" s="184" t="str">
        <f>IF((COUNTIF('ANEXO ACTA IA 04-04-2023'!$D$5:$D$80,$B29))=1, "SI", "NO")</f>
        <v>SI</v>
      </c>
      <c r="I29" s="184" t="str">
        <f>IF((COUNTIF('RESPUESTA A ACTA IA 04-04-2023'!$D$5:$D$34,$B29))=1, "SI", "NO")</f>
        <v>NO</v>
      </c>
    </row>
    <row r="30" spans="1:9" x14ac:dyDescent="0.25">
      <c r="A30" s="184">
        <v>29</v>
      </c>
      <c r="B30" s="234" t="s">
        <v>113</v>
      </c>
      <c r="C30" s="199" t="s">
        <v>112</v>
      </c>
      <c r="D30" s="184" t="str">
        <f>IFERROR((VLOOKUP($B30,'RESPUESTA A ACTA IA 04-04-2023'!$D$5:$G$34,2,0)),"SIN DOCUMENTO")</f>
        <v>SIN DOCUMENTO</v>
      </c>
      <c r="E30" s="184" t="str">
        <f>IFERROR((IF($D30="INTERNACIONAL", "INTERNACIONAL", (VLOOKUP($B30,'RESPUESTA A ACTA IA 04-04-2023'!$D$5:$G$34,3,0)))),"N/A")</f>
        <v>N/A</v>
      </c>
      <c r="F30" s="226" t="str">
        <f>IF(E30&lt;&gt;"N/A",(VLOOKUP($B30,'RESPUESTA A ACTA IA 04-04-2023'!$D$5:$G$34,4,0)),"N/A")</f>
        <v>N/A</v>
      </c>
      <c r="G30" s="184" t="str">
        <f>IF((COUNTIF('RESPUESTA A R.E. AFTA N° 065-02'!$D$5:$D$12,$B30))=1, "SI", "NO")</f>
        <v>NO</v>
      </c>
      <c r="H30" s="184" t="str">
        <f>IF((COUNTIF('ANEXO ACTA IA 04-04-2023'!$D$5:$D$80,$B30))=1, "SI", "NO")</f>
        <v>SI</v>
      </c>
      <c r="I30" s="184" t="str">
        <f>IF((COUNTIF('RESPUESTA A ACTA IA 04-04-2023'!$D$5:$D$34,$B30))=1, "SI", "NO")</f>
        <v>NO</v>
      </c>
    </row>
    <row r="31" spans="1:9" x14ac:dyDescent="0.25">
      <c r="A31" s="184">
        <v>30</v>
      </c>
      <c r="B31" s="240" t="s">
        <v>40</v>
      </c>
      <c r="C31" s="195" t="s">
        <v>39</v>
      </c>
      <c r="D31" s="184" t="str">
        <f>IFERROR((VLOOKUP($B31,'RESPUESTA A ACTA IA 04-04-2023'!$D$5:$G$34,2,0)),"SIN DOCUMENTO")</f>
        <v>A5</v>
      </c>
      <c r="E31" s="184" t="str">
        <f>IFERROR((IF($D31="INTERNACIONAL", "INTERNACIONAL", (VLOOKUP($B31,'RESPUESTA A ACTA IA 04-04-2023'!$D$5:$G$34,3,0)))),"N/A")</f>
        <v>VIGENTE</v>
      </c>
      <c r="F31" s="226">
        <f>IF(E31&lt;&gt;"N/A",(VLOOKUP($B31,'RESPUESTA A ACTA IA 04-04-2023'!$D$5:$G$34,4,0)),"N/A")</f>
        <v>46027</v>
      </c>
      <c r="G31" s="184" t="str">
        <f>IF((COUNTIF('RESPUESTA A R.E. AFTA N° 065-02'!$D$5:$D$12,$B31))=1, "SI", "NO")</f>
        <v>NO</v>
      </c>
      <c r="H31" s="184" t="str">
        <f>IF((COUNTIF('ANEXO ACTA IA 04-04-2023'!$D$5:$D$80,$B31))=1, "SI", "NO")</f>
        <v>SI</v>
      </c>
      <c r="I31" s="184" t="str">
        <f>IF((COUNTIF('RESPUESTA A ACTA IA 04-04-2023'!$D$5:$D$34,$B31))=1, "SI", "NO")</f>
        <v>SI</v>
      </c>
    </row>
    <row r="32" spans="1:9" x14ac:dyDescent="0.25">
      <c r="A32" s="184">
        <v>31</v>
      </c>
      <c r="B32" s="243" t="s">
        <v>115</v>
      </c>
      <c r="C32" s="186" t="s">
        <v>114</v>
      </c>
      <c r="D32" s="184" t="str">
        <f>IFERROR((VLOOKUP($B32,'RESPUESTA A ACTA IA 04-04-2023'!$D$5:$G$34,2,0)),"SIN DOCUMENTO")</f>
        <v>SIN DOCUMENTO</v>
      </c>
      <c r="E32" s="184" t="str">
        <f>IFERROR((IF($D32="INTERNACIONAL", "INTERNACIONAL", (VLOOKUP($B32,'RESPUESTA A ACTA IA 04-04-2023'!$D$5:$G$34,3,0)))),"N/A")</f>
        <v>N/A</v>
      </c>
      <c r="F32" s="226" t="str">
        <f>IF(E32&lt;&gt;"N/A",(VLOOKUP($B32,'RESPUESTA A ACTA IA 04-04-2023'!$D$5:$G$34,4,0)),"N/A")</f>
        <v>N/A</v>
      </c>
      <c r="G32" s="184" t="str">
        <f>IF((COUNTIF('RESPUESTA A R.E. AFTA N° 065-02'!$D$5:$D$12,$B32))=1, "SI", "NO")</f>
        <v>NO</v>
      </c>
      <c r="H32" s="184" t="str">
        <f>IF((COUNTIF('ANEXO ACTA IA 04-04-2023'!$D$5:$D$80,$B32))=1, "SI", "NO")</f>
        <v>SI</v>
      </c>
      <c r="I32" s="184" t="str">
        <f>IF((COUNTIF('RESPUESTA A ACTA IA 04-04-2023'!$D$5:$D$34,$B32))=1, "SI", "NO")</f>
        <v>NO</v>
      </c>
    </row>
    <row r="33" spans="1:9" x14ac:dyDescent="0.25">
      <c r="A33" s="184">
        <v>32</v>
      </c>
      <c r="B33" s="248" t="s">
        <v>117</v>
      </c>
      <c r="C33" s="201" t="s">
        <v>116</v>
      </c>
      <c r="D33" s="184" t="str">
        <f>IFERROR((VLOOKUP($B33,'RESPUESTA A ACTA IA 04-04-2023'!$D$5:$G$34,2,0)),"SIN DOCUMENTO")</f>
        <v>SIN DOCUMENTO</v>
      </c>
      <c r="E33" s="184" t="str">
        <f>IFERROR((IF($D33="INTERNACIONAL", "INTERNACIONAL", (VLOOKUP($B33,'RESPUESTA A ACTA IA 04-04-2023'!$D$5:$G$34,3,0)))),"N/A")</f>
        <v>N/A</v>
      </c>
      <c r="F33" s="226" t="str">
        <f>IF(E33&lt;&gt;"N/A",(VLOOKUP($B33,'RESPUESTA A ACTA IA 04-04-2023'!$D$5:$G$34,4,0)),"N/A")</f>
        <v>N/A</v>
      </c>
      <c r="G33" s="184" t="str">
        <f>IF((COUNTIF('RESPUESTA A R.E. AFTA N° 065-02'!$D$5:$D$12,$B33))=1, "SI", "NO")</f>
        <v>NO</v>
      </c>
      <c r="H33" s="184" t="str">
        <f>IF((COUNTIF('ANEXO ACTA IA 04-04-2023'!$D$5:$D$80,$B33))=1, "SI", "NO")</f>
        <v>SI</v>
      </c>
      <c r="I33" s="184" t="str">
        <f>IF((COUNTIF('RESPUESTA A ACTA IA 04-04-2023'!$D$5:$D$34,$B33))=1, "SI", "NO")</f>
        <v>NO</v>
      </c>
    </row>
    <row r="34" spans="1:9" x14ac:dyDescent="0.25">
      <c r="A34" s="184">
        <v>33</v>
      </c>
      <c r="B34" s="252" t="s">
        <v>42</v>
      </c>
      <c r="C34" s="202" t="s">
        <v>41</v>
      </c>
      <c r="D34" s="184" t="str">
        <f>IFERROR((VLOOKUP($B34,'RESPUESTA A ACTA IA 04-04-2023'!$D$5:$G$34,2,0)),"SIN DOCUMENTO")</f>
        <v>A5 / A3</v>
      </c>
      <c r="E34" s="184" t="str">
        <f>IFERROR((IF($D34="INTERNACIONAL", "INTERNACIONAL", (VLOOKUP($B34,'RESPUESTA A ACTA IA 04-04-2023'!$D$5:$G$34,3,0)))),"N/A")</f>
        <v>VIGENTE</v>
      </c>
      <c r="F34" s="226">
        <f>IF(E34&lt;&gt;"N/A",(VLOOKUP($B34,'RESPUESTA A ACTA IA 04-04-2023'!$D$5:$G$34,4,0)),"N/A")</f>
        <v>45119</v>
      </c>
      <c r="G34" s="184" t="str">
        <f>IF((COUNTIF('RESPUESTA A R.E. AFTA N° 065-02'!$D$5:$D$12,$B34))=1, "SI", "NO")</f>
        <v>NO</v>
      </c>
      <c r="H34" s="184" t="str">
        <f>IF((COUNTIF('ANEXO ACTA IA 04-04-2023'!$D$5:$D$80,$B34))=1, "SI", "NO")</f>
        <v>SI</v>
      </c>
      <c r="I34" s="184" t="str">
        <f>IF((COUNTIF('RESPUESTA A ACTA IA 04-04-2023'!$D$5:$D$34,$B34))=1, "SI", "NO")</f>
        <v>SI</v>
      </c>
    </row>
    <row r="35" spans="1:9" x14ac:dyDescent="0.25">
      <c r="A35" s="184">
        <v>34</v>
      </c>
      <c r="B35" s="253"/>
      <c r="C35" s="203" t="s">
        <v>118</v>
      </c>
      <c r="D35" s="184" t="str">
        <f>IFERROR((VLOOKUP($B35,'RESPUESTA A ACTA IA 04-04-2023'!$D$5:$G$34,2,0)),"SIN DOCUMENTO")</f>
        <v>SIN DOCUMENTO</v>
      </c>
      <c r="E35" s="184" t="str">
        <f>IFERROR((IF($D35="INTERNACIONAL", "INTERNACIONAL", (VLOOKUP($B35,'RESPUESTA A ACTA IA 04-04-2023'!$D$5:$G$34,3,0)))),"N/A")</f>
        <v>N/A</v>
      </c>
      <c r="F35" s="226" t="str">
        <f>IF(E35&lt;&gt;"N/A",(VLOOKUP($B35,'RESPUESTA A ACTA IA 04-04-2023'!$D$5:$G$34,4,0)),"N/A")</f>
        <v>N/A</v>
      </c>
      <c r="G35" s="184" t="str">
        <f>IF((COUNTIF('RESPUESTA A R.E. AFTA N° 065-02'!$D$5:$D$12,$B35))=1, "SI", "NO")</f>
        <v>NO</v>
      </c>
      <c r="H35" s="184" t="str">
        <f>IF((COUNTIF('ANEXO ACTA IA 04-04-2023'!$C$5:$C$80,$C35))=1, "SI", "NO")</f>
        <v>SI</v>
      </c>
      <c r="I35" s="184" t="str">
        <f>IF((COUNTIF('RESPUESTA A ACTA IA 04-04-2023'!$D$5:$D$34,$B35))=1, "SI", "NO")</f>
        <v>NO</v>
      </c>
    </row>
    <row r="36" spans="1:9" x14ac:dyDescent="0.25">
      <c r="A36" s="184">
        <v>35</v>
      </c>
      <c r="B36" s="254" t="s">
        <v>77</v>
      </c>
      <c r="C36" s="204" t="s">
        <v>76</v>
      </c>
      <c r="D36" s="184" t="str">
        <f>IFERROR((VLOOKUP($B36,'RESPUESTA A ACTA IA 04-04-2023'!$D$5:$G$34,2,0)),"SIN DOCUMENTO")</f>
        <v>SIN DOCUMENTO</v>
      </c>
      <c r="E36" s="184" t="str">
        <f>IFERROR((IF($D36="INTERNACIONAL", "INTERNACIONAL", (VLOOKUP($B36,'RESPUESTA A ACTA IA 04-04-2023'!$D$5:$G$34,3,0)))),"N/A")</f>
        <v>N/A</v>
      </c>
      <c r="F36" s="226" t="str">
        <f>IF(E36&lt;&gt;"N/A",(VLOOKUP($B36,'RESPUESTA A ACTA IA 04-04-2023'!$D$5:$G$34,4,0)),"N/A")</f>
        <v>N/A</v>
      </c>
      <c r="G36" s="184" t="str">
        <f>IF((COUNTIF('RESPUESTA A R.E. AFTA N° 065-02'!$D$5:$D$12,$B36))=1, "SI", "NO")</f>
        <v>SI</v>
      </c>
      <c r="H36" s="184" t="str">
        <f>IF((COUNTIF('ANEXO ACTA IA 04-04-2023'!$D$5:$D$80,$B36))=1, "SI", "NO")</f>
        <v>SI</v>
      </c>
      <c r="I36" s="184" t="str">
        <f>IF((COUNTIF('RESPUESTA A ACTA IA 04-04-2023'!$D$5:$D$34,$B36))=1, "SI", "NO")</f>
        <v>NO</v>
      </c>
    </row>
    <row r="37" spans="1:9" x14ac:dyDescent="0.25">
      <c r="A37" s="184">
        <v>36</v>
      </c>
      <c r="B37" s="234" t="s">
        <v>120</v>
      </c>
      <c r="C37" s="205" t="s">
        <v>119</v>
      </c>
      <c r="D37" s="184" t="str">
        <f>IFERROR((VLOOKUP($B37,'RESPUESTA A ACTA IA 04-04-2023'!$D$5:$G$34,2,0)),"SIN DOCUMENTO")</f>
        <v>SIN DOCUMENTO</v>
      </c>
      <c r="E37" s="184" t="str">
        <f>IFERROR((IF($D37="INTERNACIONAL", "INTERNACIONAL", (VLOOKUP($B37,'RESPUESTA A ACTA IA 04-04-2023'!$D$5:$G$34,3,0)))),"N/A")</f>
        <v>N/A</v>
      </c>
      <c r="F37" s="226" t="str">
        <f>IF(E37&lt;&gt;"N/A",(VLOOKUP($B37,'RESPUESTA A ACTA IA 04-04-2023'!$D$5:$G$34,4,0)),"N/A")</f>
        <v>N/A</v>
      </c>
      <c r="G37" s="184" t="str">
        <f>IF((COUNTIF('RESPUESTA A R.E. AFTA N° 065-02'!$D$5:$D$12,$B37))=1, "SI", "NO")</f>
        <v>NO</v>
      </c>
      <c r="H37" s="184" t="str">
        <f>IF((COUNTIF('ANEXO ACTA IA 04-04-2023'!$D$5:$D$80,$B37))=1, "SI", "NO")</f>
        <v>SI</v>
      </c>
      <c r="I37" s="184" t="str">
        <f>IF((COUNTIF('RESPUESTA A ACTA IA 04-04-2023'!$D$5:$D$34,$B37))=1, "SI", "NO")</f>
        <v>NO</v>
      </c>
    </row>
    <row r="38" spans="1:9" x14ac:dyDescent="0.25">
      <c r="A38" s="184">
        <v>37</v>
      </c>
      <c r="B38" s="243" t="s">
        <v>122</v>
      </c>
      <c r="C38" s="186" t="s">
        <v>121</v>
      </c>
      <c r="D38" s="184" t="str">
        <f>IFERROR((VLOOKUP($B38,'RESPUESTA A ACTA IA 04-04-2023'!$D$5:$G$34,2,0)),"SIN DOCUMENTO")</f>
        <v>SIN DOCUMENTO</v>
      </c>
      <c r="E38" s="184" t="str">
        <f>IFERROR((IF($D38="INTERNACIONAL", "INTERNACIONAL", (VLOOKUP($B38,'RESPUESTA A ACTA IA 04-04-2023'!$D$5:$G$34,3,0)))),"N/A")</f>
        <v>N/A</v>
      </c>
      <c r="F38" s="226" t="str">
        <f>IF(E38&lt;&gt;"N/A",(VLOOKUP($B38,'RESPUESTA A ACTA IA 04-04-2023'!$D$5:$G$34,4,0)),"N/A")</f>
        <v>N/A</v>
      </c>
      <c r="G38" s="184" t="str">
        <f>IF((COUNTIF('RESPUESTA A R.E. AFTA N° 065-02'!$D$5:$D$12,$B38))=1, "SI", "NO")</f>
        <v>NO</v>
      </c>
      <c r="H38" s="184" t="str">
        <f>IF((COUNTIF('ANEXO ACTA IA 04-04-2023'!$D$5:$D$80,$B38))=1, "SI", "NO")</f>
        <v>SI</v>
      </c>
      <c r="I38" s="184" t="str">
        <f>IF((COUNTIF('RESPUESTA A ACTA IA 04-04-2023'!$D$5:$D$34,$B38))=1, "SI", "NO")</f>
        <v>NO</v>
      </c>
    </row>
    <row r="39" spans="1:9" x14ac:dyDescent="0.25">
      <c r="A39" s="184">
        <v>38</v>
      </c>
      <c r="B39" s="234" t="s">
        <v>67</v>
      </c>
      <c r="C39" s="199" t="s">
        <v>66</v>
      </c>
      <c r="D39" s="184" t="str">
        <f>IFERROR((VLOOKUP($B39,'RESPUESTA A ACTA IA 04-04-2023'!$D$5:$G$34,2,0)),"SIN DOCUMENTO")</f>
        <v>SIN DOCUMENTO</v>
      </c>
      <c r="E39" s="184" t="str">
        <f>IFERROR((IF($D39="INTERNACIONAL", "INTERNACIONAL", (VLOOKUP($B39,'RESPUESTA A ACTA IA 04-04-2023'!$D$5:$G$34,3,0)))),"N/A")</f>
        <v>N/A</v>
      </c>
      <c r="F39" s="226" t="str">
        <f>IF(E39&lt;&gt;"N/A",(VLOOKUP($B39,'RESPUESTA A ACTA IA 04-04-2023'!$D$5:$G$34,4,0)),"N/A")</f>
        <v>N/A</v>
      </c>
      <c r="G39" s="184" t="str">
        <f>IF((COUNTIF('RESPUESTA A R.E. AFTA N° 065-02'!$D$5:$D$12,$B39))=1, "SI", "NO")</f>
        <v>SI</v>
      </c>
      <c r="H39" s="184" t="str">
        <f>IF((COUNTIF('ANEXO ACTA IA 04-04-2023'!$D$5:$D$80,$B39))=1, "SI", "NO")</f>
        <v>SI</v>
      </c>
      <c r="I39" s="184" t="str">
        <f>IF((COUNTIF('RESPUESTA A ACTA IA 04-04-2023'!$D$5:$D$34,$B39))=1, "SI", "NO")</f>
        <v>NO</v>
      </c>
    </row>
    <row r="40" spans="1:9" x14ac:dyDescent="0.25">
      <c r="A40" s="184">
        <v>39</v>
      </c>
      <c r="B40" s="240" t="s">
        <v>63</v>
      </c>
      <c r="C40" s="195" t="s">
        <v>62</v>
      </c>
      <c r="D40" s="184" t="str">
        <f>IFERROR((VLOOKUP($B40,'RESPUESTA A ACTA IA 04-04-2023'!$D$5:$G$34,2,0)),"SIN DOCUMENTO")</f>
        <v>SIN DOCUMENTO</v>
      </c>
      <c r="E40" s="184" t="str">
        <f>IFERROR((IF($D40="INTERNACIONAL", "INTERNACIONAL", (VLOOKUP($B40,'RESPUESTA A ACTA IA 04-04-2023'!$D$5:$G$34,3,0)))),"N/A")</f>
        <v>N/A</v>
      </c>
      <c r="F40" s="226" t="str">
        <f>IF(E40&lt;&gt;"N/A",(VLOOKUP($B40,'RESPUESTA A ACTA IA 04-04-2023'!$D$5:$G$34,4,0)),"N/A")</f>
        <v>N/A</v>
      </c>
      <c r="G40" s="184" t="str">
        <f>IF((COUNTIF('RESPUESTA A R.E. AFTA N° 065-02'!$D$5:$D$12,$B40))=1, "SI", "NO")</f>
        <v>SI</v>
      </c>
      <c r="H40" s="184" t="str">
        <f>IF((COUNTIF('ANEXO ACTA IA 04-04-2023'!$D$5:$D$80,$B40))=1, "SI", "NO")</f>
        <v>SI</v>
      </c>
      <c r="I40" s="184" t="str">
        <f>IF((COUNTIF('RESPUESTA A ACTA IA 04-04-2023'!$D$5:$D$34,$B40))=1, "SI", "NO")</f>
        <v>NO</v>
      </c>
    </row>
    <row r="41" spans="1:9" x14ac:dyDescent="0.25">
      <c r="A41" s="184">
        <v>40</v>
      </c>
      <c r="B41" s="243" t="s">
        <v>75</v>
      </c>
      <c r="C41" s="186" t="s">
        <v>74</v>
      </c>
      <c r="D41" s="184" t="str">
        <f>IFERROR((VLOOKUP($B41,'RESPUESTA A ACTA IA 04-04-2023'!$D$5:$G$34,2,0)),"SIN DOCUMENTO")</f>
        <v>SIN DOCUMENTO</v>
      </c>
      <c r="E41" s="184" t="str">
        <f>IFERROR((IF($D41="INTERNACIONAL", "INTERNACIONAL", (VLOOKUP($B41,'RESPUESTA A ACTA IA 04-04-2023'!$D$5:$G$34,3,0)))),"N/A")</f>
        <v>N/A</v>
      </c>
      <c r="F41" s="226" t="str">
        <f>IF(E41&lt;&gt;"N/A",(VLOOKUP($B41,'RESPUESTA A ACTA IA 04-04-2023'!$D$5:$G$34,4,0)),"N/A")</f>
        <v>N/A</v>
      </c>
      <c r="G41" s="184" t="str">
        <f>IF((COUNTIF('RESPUESTA A R.E. AFTA N° 065-02'!$D$5:$D$12,$B41))=1, "SI", "NO")</f>
        <v>SI</v>
      </c>
      <c r="H41" s="184" t="str">
        <f>IF((COUNTIF('ANEXO ACTA IA 04-04-2023'!$D$5:$D$80,$B41))=1, "SI", "NO")</f>
        <v>SI</v>
      </c>
      <c r="I41" s="184" t="str">
        <f>IF((COUNTIF('RESPUESTA A ACTA IA 04-04-2023'!$D$5:$D$34,$B41))=1, "SI", "NO")</f>
        <v>NO</v>
      </c>
    </row>
    <row r="42" spans="1:9" x14ac:dyDescent="0.25">
      <c r="A42" s="184">
        <v>41</v>
      </c>
      <c r="B42" s="244" t="s">
        <v>124</v>
      </c>
      <c r="C42" s="196" t="s">
        <v>123</v>
      </c>
      <c r="D42" s="184" t="str">
        <f>IFERROR((VLOOKUP($B42,'RESPUESTA A ACTA IA 04-04-2023'!$D$5:$G$34,2,0)),"SIN DOCUMENTO")</f>
        <v>SIN DOCUMENTO</v>
      </c>
      <c r="E42" s="184" t="str">
        <f>IFERROR((IF($D42="INTERNACIONAL", "INTERNACIONAL", (VLOOKUP($B42,'RESPUESTA A ACTA IA 04-04-2023'!$D$5:$G$34,3,0)))),"N/A")</f>
        <v>N/A</v>
      </c>
      <c r="F42" s="226" t="str">
        <f>IF(E42&lt;&gt;"N/A",(VLOOKUP($B42,'RESPUESTA A ACTA IA 04-04-2023'!$D$5:$G$34,4,0)),"N/A")</f>
        <v>N/A</v>
      </c>
      <c r="G42" s="184" t="str">
        <f>IF((COUNTIF('RESPUESTA A R.E. AFTA N° 065-02'!$D$5:$D$12,$B42))=1, "SI", "NO")</f>
        <v>NO</v>
      </c>
      <c r="H42" s="184" t="str">
        <f>IF((COUNTIF('ANEXO ACTA IA 04-04-2023'!$D$5:$D$80,$B42))=1, "SI", "NO")</f>
        <v>SI</v>
      </c>
      <c r="I42" s="184" t="str">
        <f>IF((COUNTIF('RESPUESTA A ACTA IA 04-04-2023'!$D$5:$D$34,$B42))=1, "SI", "NO")</f>
        <v>NO</v>
      </c>
    </row>
    <row r="43" spans="1:9" x14ac:dyDescent="0.25">
      <c r="A43" s="184">
        <v>42</v>
      </c>
      <c r="B43" s="255" t="s">
        <v>126</v>
      </c>
      <c r="C43" s="206" t="s">
        <v>125</v>
      </c>
      <c r="D43" s="184" t="str">
        <f>IFERROR((VLOOKUP($B43,'RESPUESTA A ACTA IA 04-04-2023'!$D$5:$G$34,2,0)),"SIN DOCUMENTO")</f>
        <v>SIN DOCUMENTO</v>
      </c>
      <c r="E43" s="184" t="str">
        <f>IFERROR((IF($D43="INTERNACIONAL", "INTERNACIONAL", (VLOOKUP($B43,'RESPUESTA A ACTA IA 04-04-2023'!$D$5:$G$34,3,0)))),"N/A")</f>
        <v>N/A</v>
      </c>
      <c r="F43" s="226" t="str">
        <f>IF(E43&lt;&gt;"N/A",(VLOOKUP($B43,'RESPUESTA A ACTA IA 04-04-2023'!$D$5:$G$34,4,0)),"N/A")</f>
        <v>N/A</v>
      </c>
      <c r="G43" s="184" t="str">
        <f>IF((COUNTIF('RESPUESTA A R.E. AFTA N° 065-02'!$D$5:$D$12,$B43))=1, "SI", "NO")</f>
        <v>NO</v>
      </c>
      <c r="H43" s="184" t="str">
        <f>IF((COUNTIF('ANEXO ACTA IA 04-04-2023'!$D$5:$D$80,$B43))=1, "SI", "NO")</f>
        <v>SI</v>
      </c>
      <c r="I43" s="184" t="str">
        <f>IF((COUNTIF('RESPUESTA A ACTA IA 04-04-2023'!$D$5:$D$34,$B43))=1, "SI", "NO")</f>
        <v>NO</v>
      </c>
    </row>
    <row r="44" spans="1:9" x14ac:dyDescent="0.25">
      <c r="A44" s="184">
        <v>43</v>
      </c>
      <c r="B44" s="256" t="s">
        <v>128</v>
      </c>
      <c r="C44" s="207" t="s">
        <v>127</v>
      </c>
      <c r="D44" s="184" t="str">
        <f>IFERROR((VLOOKUP($B44,'RESPUESTA A ACTA IA 04-04-2023'!$D$5:$G$34,2,0)),"SIN DOCUMENTO")</f>
        <v>SIN DOCUMENTO</v>
      </c>
      <c r="E44" s="184" t="str">
        <f>IFERROR((IF($D44="INTERNACIONAL", "INTERNACIONAL", (VLOOKUP($B44,'RESPUESTA A ACTA IA 04-04-2023'!$D$5:$G$34,3,0)))),"N/A")</f>
        <v>N/A</v>
      </c>
      <c r="F44" s="226" t="str">
        <f>IF(E44&lt;&gt;"N/A",(VLOOKUP($B44,'RESPUESTA A ACTA IA 04-04-2023'!$D$5:$G$34,4,0)),"N/A")</f>
        <v>N/A</v>
      </c>
      <c r="G44" s="184" t="str">
        <f>IF((COUNTIF('RESPUESTA A R.E. AFTA N° 065-02'!$D$5:$D$12,$B44))=1, "SI", "NO")</f>
        <v>NO</v>
      </c>
      <c r="H44" s="184" t="str">
        <f>IF((COUNTIF('ANEXO ACTA IA 04-04-2023'!$D$5:$D$80,$B44))=1, "SI", "NO")</f>
        <v>SI</v>
      </c>
      <c r="I44" s="184" t="str">
        <f>IF((COUNTIF('RESPUESTA A ACTA IA 04-04-2023'!$D$5:$D$34,$B44))=1, "SI", "NO")</f>
        <v>NO</v>
      </c>
    </row>
    <row r="45" spans="1:9" x14ac:dyDescent="0.25">
      <c r="A45" s="184">
        <v>44</v>
      </c>
      <c r="B45" s="257" t="s">
        <v>44</v>
      </c>
      <c r="C45" s="197" t="s">
        <v>43</v>
      </c>
      <c r="D45" s="184" t="str">
        <f>IFERROR((VLOOKUP($B45,'RESPUESTA A ACTA IA 04-04-2023'!$D$5:$G$34,2,0)),"SIN DOCUMENTO")</f>
        <v>INTERNACIONAL</v>
      </c>
      <c r="E45" s="184" t="str">
        <f>IFERROR((IF($D45="INTERNACIONAL", "INTERNACIONAL", (VLOOKUP($B45,'RESPUESTA A ACTA IA 04-04-2023'!$D$5:$G$34,3,0)))),"N/A")</f>
        <v>INTERNACIONAL</v>
      </c>
      <c r="F45" s="226">
        <f>IF(E45&lt;&gt;"N/A",(VLOOKUP($B45,'RESPUESTA A ACTA IA 04-04-2023'!$D$5:$G$34,4,0)),"N/A")</f>
        <v>45060</v>
      </c>
      <c r="G45" s="184" t="str">
        <f>IF((COUNTIF('RESPUESTA A R.E. AFTA N° 065-02'!$D$5:$D$12,$B45))=1, "SI", "NO")</f>
        <v>NO</v>
      </c>
      <c r="H45" s="184" t="str">
        <f>IF((COUNTIF('ANEXO ACTA IA 04-04-2023'!$D$5:$D$80,$B45))=1, "SI", "NO")</f>
        <v>SI</v>
      </c>
      <c r="I45" s="184" t="str">
        <f>IF((COUNTIF('RESPUESTA A ACTA IA 04-04-2023'!$D$5:$D$34,$B45))=1, "SI", "NO")</f>
        <v>SI</v>
      </c>
    </row>
    <row r="46" spans="1:9" x14ac:dyDescent="0.25">
      <c r="A46" s="184">
        <v>45</v>
      </c>
      <c r="B46" s="258" t="s">
        <v>130</v>
      </c>
      <c r="C46" s="195" t="s">
        <v>129</v>
      </c>
      <c r="D46" s="184" t="str">
        <f>IFERROR((VLOOKUP($B46,'RESPUESTA A ACTA IA 04-04-2023'!$D$5:$G$34,2,0)),"SIN DOCUMENTO")</f>
        <v>SIN DOCUMENTO</v>
      </c>
      <c r="E46" s="184" t="str">
        <f>IFERROR((IF($D46="INTERNACIONAL", "INTERNACIONAL", (VLOOKUP($B46,'RESPUESTA A ACTA IA 04-04-2023'!$D$5:$G$34,3,0)))),"N/A")</f>
        <v>N/A</v>
      </c>
      <c r="F46" s="226" t="str">
        <f>IF(E46&lt;&gt;"N/A",(VLOOKUP($B46,'RESPUESTA A ACTA IA 04-04-2023'!$D$5:$G$34,4,0)),"N/A")</f>
        <v>N/A</v>
      </c>
      <c r="G46" s="184" t="str">
        <f>IF((COUNTIF('RESPUESTA A R.E. AFTA N° 065-02'!$D$5:$D$12,$B46))=1, "SI", "NO")</f>
        <v>NO</v>
      </c>
      <c r="H46" s="184" t="str">
        <f>IF((COUNTIF('ANEXO ACTA IA 04-04-2023'!$D$5:$D$80,$B46))=1, "SI", "NO")</f>
        <v>SI</v>
      </c>
      <c r="I46" s="184" t="str">
        <f>IF((COUNTIF('RESPUESTA A ACTA IA 04-04-2023'!$D$5:$D$34,$B46))=1, "SI", "NO")</f>
        <v>NO</v>
      </c>
    </row>
    <row r="47" spans="1:9" x14ac:dyDescent="0.25">
      <c r="A47" s="184">
        <v>46</v>
      </c>
      <c r="B47" s="259" t="s">
        <v>93</v>
      </c>
      <c r="C47" s="208" t="s">
        <v>45</v>
      </c>
      <c r="D47" s="184" t="str">
        <f>IFERROR((VLOOKUP($B47,'RESPUESTA A ACTA IA 04-04-2023'!$D$5:$G$34,2,0)),"SIN DOCUMENTO")</f>
        <v>A1 / A2</v>
      </c>
      <c r="E47" s="184" t="str">
        <f>IFERROR((IF($D47="INTERNACIONAL", "INTERNACIONAL", (VLOOKUP($B47,'RESPUESTA A ACTA IA 04-04-2023'!$D$5:$G$34,3,0)))),"N/A")</f>
        <v>VENCIDA</v>
      </c>
      <c r="F47" s="226">
        <f>IF(E47&lt;&gt;"N/A",(VLOOKUP($B47,'RESPUESTA A ACTA IA 04-04-2023'!$D$5:$G$34,4,0)),"N/A")</f>
        <v>44502</v>
      </c>
      <c r="G47" s="184" t="str">
        <f>IF((COUNTIF('RESPUESTA A R.E. AFTA N° 065-02'!$D$5:$D$12,$B47))=1, "SI", "NO")</f>
        <v>NO</v>
      </c>
      <c r="H47" s="184" t="str">
        <f>IF((COUNTIF('ANEXO ACTA IA 04-04-2023'!$D$5:$D$80,$B47))=1, "SI", "NO")</f>
        <v>SI</v>
      </c>
      <c r="I47" s="184" t="str">
        <f>IF((COUNTIF('RESPUESTA A ACTA IA 04-04-2023'!$D$5:$D$34,$B47))=1, "SI", "NO")</f>
        <v>SI</v>
      </c>
    </row>
    <row r="48" spans="1:9" x14ac:dyDescent="0.25">
      <c r="A48" s="184">
        <v>47</v>
      </c>
      <c r="B48" s="260" t="s">
        <v>132</v>
      </c>
      <c r="C48" s="197" t="s">
        <v>131</v>
      </c>
      <c r="D48" s="184" t="str">
        <f>IFERROR((VLOOKUP($B48,'RESPUESTA A ACTA IA 04-04-2023'!$D$5:$G$34,2,0)),"SIN DOCUMENTO")</f>
        <v>SIN DOCUMENTO</v>
      </c>
      <c r="E48" s="184" t="str">
        <f>IFERROR((IF($D48="INTERNACIONAL", "INTERNACIONAL", (VLOOKUP($B48,'RESPUESTA A ACTA IA 04-04-2023'!$D$5:$G$34,3,0)))),"N/A")</f>
        <v>N/A</v>
      </c>
      <c r="F48" s="226" t="str">
        <f>IF(E48&lt;&gt;"N/A",(VLOOKUP($B48,'RESPUESTA A ACTA IA 04-04-2023'!$D$5:$G$34,4,0)),"N/A")</f>
        <v>N/A</v>
      </c>
      <c r="G48" s="184" t="str">
        <f>IF((COUNTIF('RESPUESTA A R.E. AFTA N° 065-02'!$D$5:$D$12,$B48))=1, "SI", "NO")</f>
        <v>NO</v>
      </c>
      <c r="H48" s="184" t="str">
        <f>IF((COUNTIF('ANEXO ACTA IA 04-04-2023'!$D$5:$D$80,$B48))=1, "SI", "NO")</f>
        <v>SI</v>
      </c>
      <c r="I48" s="184" t="str">
        <f>IF((COUNTIF('RESPUESTA A ACTA IA 04-04-2023'!$D$5:$D$34,$B48))=1, "SI", "NO")</f>
        <v>NO</v>
      </c>
    </row>
    <row r="49" spans="1:9" x14ac:dyDescent="0.25">
      <c r="A49" s="184">
        <v>48</v>
      </c>
      <c r="B49" s="261" t="s">
        <v>134</v>
      </c>
      <c r="C49" s="186" t="s">
        <v>133</v>
      </c>
      <c r="D49" s="184" t="str">
        <f>IFERROR((VLOOKUP($B49,'RESPUESTA A ACTA IA 04-04-2023'!$D$5:$G$34,2,0)),"SIN DOCUMENTO")</f>
        <v>SIN DOCUMENTO</v>
      </c>
      <c r="E49" s="184" t="str">
        <f>IFERROR((IF($D49="INTERNACIONAL", "INTERNACIONAL", (VLOOKUP($B49,'RESPUESTA A ACTA IA 04-04-2023'!$D$5:$G$34,3,0)))),"N/A")</f>
        <v>N/A</v>
      </c>
      <c r="F49" s="226" t="str">
        <f>IF(E49&lt;&gt;"N/A",(VLOOKUP($B49,'RESPUESTA A ACTA IA 04-04-2023'!$D$5:$G$34,4,0)),"N/A")</f>
        <v>N/A</v>
      </c>
      <c r="G49" s="184" t="str">
        <f>IF((COUNTIF('RESPUESTA A R.E. AFTA N° 065-02'!$D$5:$D$12,$B49))=1, "SI", "NO")</f>
        <v>NO</v>
      </c>
      <c r="H49" s="184" t="str">
        <f>IF((COUNTIF('ANEXO ACTA IA 04-04-2023'!$D$5:$D$80,$B49))=1, "SI", "NO")</f>
        <v>SI</v>
      </c>
      <c r="I49" s="184" t="str">
        <f>IF((COUNTIF('RESPUESTA A ACTA IA 04-04-2023'!$D$5:$D$34,$B49))=1, "SI", "NO")</f>
        <v>NO</v>
      </c>
    </row>
    <row r="50" spans="1:9" x14ac:dyDescent="0.25">
      <c r="A50" s="184">
        <v>49</v>
      </c>
      <c r="B50" s="262" t="s">
        <v>136</v>
      </c>
      <c r="C50" s="200" t="s">
        <v>135</v>
      </c>
      <c r="D50" s="184" t="str">
        <f>IFERROR((VLOOKUP($B50,'RESPUESTA A ACTA IA 04-04-2023'!$D$5:$G$34,2,0)),"SIN DOCUMENTO")</f>
        <v>SIN DOCUMENTO</v>
      </c>
      <c r="E50" s="184" t="str">
        <f>IFERROR((IF($D50="INTERNACIONAL", "INTERNACIONAL", (VLOOKUP($B50,'RESPUESTA A ACTA IA 04-04-2023'!$D$5:$G$34,3,0)))),"N/A")</f>
        <v>N/A</v>
      </c>
      <c r="F50" s="226" t="str">
        <f>IF(E50&lt;&gt;"N/A",(VLOOKUP($B50,'RESPUESTA A ACTA IA 04-04-2023'!$D$5:$G$34,4,0)),"N/A")</f>
        <v>N/A</v>
      </c>
      <c r="G50" s="184" t="str">
        <f>IF((COUNTIF('RESPUESTA A R.E. AFTA N° 065-02'!$D$5:$D$12,$B50))=1, "SI", "NO")</f>
        <v>NO</v>
      </c>
      <c r="H50" s="184" t="str">
        <f>IF((COUNTIF('ANEXO ACTA IA 04-04-2023'!$D$5:$D$80,$B50))=1, "SI", "NO")</f>
        <v>SI</v>
      </c>
      <c r="I50" s="184" t="str">
        <f>IF((COUNTIF('RESPUESTA A ACTA IA 04-04-2023'!$D$5:$D$34,$B50))=1, "SI", "NO")</f>
        <v>NO</v>
      </c>
    </row>
    <row r="51" spans="1:9" x14ac:dyDescent="0.25">
      <c r="A51" s="184">
        <v>50</v>
      </c>
      <c r="B51" s="263" t="s">
        <v>47</v>
      </c>
      <c r="C51" s="200" t="s">
        <v>46</v>
      </c>
      <c r="D51" s="184" t="str">
        <f>IFERROR((VLOOKUP($B51,'RESPUESTA A ACTA IA 04-04-2023'!$D$5:$G$34,2,0)),"SIN DOCUMENTO")</f>
        <v>A5</v>
      </c>
      <c r="E51" s="184" t="str">
        <f>IFERROR((IF($D51="INTERNACIONAL", "INTERNACIONAL", (VLOOKUP($B51,'RESPUESTA A ACTA IA 04-04-2023'!$D$5:$G$34,3,0)))),"N/A")</f>
        <v>VIGENTE</v>
      </c>
      <c r="F51" s="226">
        <f>IF(E51&lt;&gt;"N/A",(VLOOKUP($B51,'RESPUESTA A ACTA IA 04-04-2023'!$D$5:$G$34,4,0)),"N/A")</f>
        <v>46002</v>
      </c>
      <c r="G51" s="184" t="str">
        <f>IF((COUNTIF('RESPUESTA A R.E. AFTA N° 065-02'!$D$5:$D$12,$B51))=1, "SI", "NO")</f>
        <v>NO</v>
      </c>
      <c r="H51" s="184" t="str">
        <f>IF((COUNTIF('ANEXO ACTA IA 04-04-2023'!$D$5:$D$80,$B51))=1, "SI", "NO")</f>
        <v>SI</v>
      </c>
      <c r="I51" s="184" t="str">
        <f>IF((COUNTIF('RESPUESTA A ACTA IA 04-04-2023'!$D$5:$D$34,$B51))=1, "SI", "NO")</f>
        <v>SI</v>
      </c>
    </row>
    <row r="52" spans="1:9" x14ac:dyDescent="0.25">
      <c r="A52" s="184">
        <v>51</v>
      </c>
      <c r="B52" s="264" t="s">
        <v>138</v>
      </c>
      <c r="C52" s="199" t="s">
        <v>137</v>
      </c>
      <c r="D52" s="184" t="str">
        <f>IFERROR((VLOOKUP($B52,'RESPUESTA A ACTA IA 04-04-2023'!$D$5:$G$34,2,0)),"SIN DOCUMENTO")</f>
        <v>SIN DOCUMENTO</v>
      </c>
      <c r="E52" s="184" t="str">
        <f>IFERROR((IF($D52="INTERNACIONAL", "INTERNACIONAL", (VLOOKUP($B52,'RESPUESTA A ACTA IA 04-04-2023'!$D$5:$G$34,3,0)))),"N/A")</f>
        <v>N/A</v>
      </c>
      <c r="F52" s="226" t="str">
        <f>IF(E52&lt;&gt;"N/A",(VLOOKUP($B52,'RESPUESTA A ACTA IA 04-04-2023'!$D$5:$G$34,4,0)),"N/A")</f>
        <v>N/A</v>
      </c>
      <c r="G52" s="184" t="str">
        <f>IF((COUNTIF('RESPUESTA A R.E. AFTA N° 065-02'!$D$5:$D$12,$B52))=1, "SI", "NO")</f>
        <v>NO</v>
      </c>
      <c r="H52" s="184" t="str">
        <f>IF((COUNTIF('ANEXO ACTA IA 04-04-2023'!$D$5:$D$80,$B52))=1, "SI", "NO")</f>
        <v>SI</v>
      </c>
      <c r="I52" s="184" t="str">
        <f>IF((COUNTIF('RESPUESTA A ACTA IA 04-04-2023'!$D$5:$D$34,$B52))=1, "SI", "NO")</f>
        <v>NO</v>
      </c>
    </row>
    <row r="53" spans="1:9" x14ac:dyDescent="0.25">
      <c r="A53" s="184">
        <v>52</v>
      </c>
      <c r="B53" s="265" t="s">
        <v>140</v>
      </c>
      <c r="C53" s="209" t="s">
        <v>139</v>
      </c>
      <c r="D53" s="184" t="str">
        <f>IFERROR((VLOOKUP($B53,'RESPUESTA A ACTA IA 04-04-2023'!$D$5:$G$34,2,0)),"SIN DOCUMENTO")</f>
        <v>SIN DOCUMENTO</v>
      </c>
      <c r="E53" s="184" t="str">
        <f>IFERROR((IF($D53="INTERNACIONAL", "INTERNACIONAL", (VLOOKUP($B53,'RESPUESTA A ACTA IA 04-04-2023'!$D$5:$G$34,3,0)))),"N/A")</f>
        <v>N/A</v>
      </c>
      <c r="F53" s="226" t="str">
        <f>IF(E53&lt;&gt;"N/A",(VLOOKUP($B53,'RESPUESTA A ACTA IA 04-04-2023'!$D$5:$G$34,4,0)),"N/A")</f>
        <v>N/A</v>
      </c>
      <c r="G53" s="184" t="str">
        <f>IF((COUNTIF('RESPUESTA A R.E. AFTA N° 065-02'!$D$5:$D$12,$B53))=1, "SI", "NO")</f>
        <v>NO</v>
      </c>
      <c r="H53" s="184" t="str">
        <f>IF((COUNTIF('ANEXO ACTA IA 04-04-2023'!$D$5:$D$80,$B53))=1, "SI", "NO")</f>
        <v>SI</v>
      </c>
      <c r="I53" s="184" t="str">
        <f>IF((COUNTIF('RESPUESTA A ACTA IA 04-04-2023'!$D$5:$D$34,$B53))=1, "SI", "NO")</f>
        <v>NO</v>
      </c>
    </row>
    <row r="54" spans="1:9" x14ac:dyDescent="0.25">
      <c r="A54" s="184">
        <v>53</v>
      </c>
      <c r="B54" s="266" t="s">
        <v>49</v>
      </c>
      <c r="C54" s="210" t="s">
        <v>48</v>
      </c>
      <c r="D54" s="184" t="str">
        <f>IFERROR((VLOOKUP($B54,'RESPUESTA A ACTA IA 04-04-2023'!$D$5:$G$34,2,0)),"SIN DOCUMENTO")</f>
        <v>INTERNACIONAL</v>
      </c>
      <c r="E54" s="184" t="str">
        <f>IFERROR((IF($D54="INTERNACIONAL", "INTERNACIONAL", (VLOOKUP($B54,'RESPUESTA A ACTA IA 04-04-2023'!$D$5:$G$34,3,0)))),"N/A")</f>
        <v>INTERNACIONAL</v>
      </c>
      <c r="F54" s="226">
        <f>IF(E54&lt;&gt;"N/A",(VLOOKUP($B54,'RESPUESTA A ACTA IA 04-04-2023'!$D$5:$G$34,4,0)),"N/A")</f>
        <v>45198</v>
      </c>
      <c r="G54" s="184" t="str">
        <f>IF((COUNTIF('RESPUESTA A R.E. AFTA N° 065-02'!$D$5:$D$12,$B54))=1, "SI", "NO")</f>
        <v>NO</v>
      </c>
      <c r="H54" s="184" t="str">
        <f>IF((COUNTIF('ANEXO ACTA IA 04-04-2023'!$D$5:$D$80,$B54))=1, "SI", "NO")</f>
        <v>SI</v>
      </c>
      <c r="I54" s="184" t="str">
        <f>IF((COUNTIF('RESPUESTA A ACTA IA 04-04-2023'!$D$5:$D$34,$B54))=1, "SI", "NO")</f>
        <v>SI</v>
      </c>
    </row>
    <row r="55" spans="1:9" x14ac:dyDescent="0.25">
      <c r="A55" s="184">
        <v>54</v>
      </c>
      <c r="B55" s="267" t="s">
        <v>142</v>
      </c>
      <c r="C55" s="211" t="s">
        <v>141</v>
      </c>
      <c r="D55" s="184" t="str">
        <f>IFERROR((VLOOKUP($B55,'RESPUESTA A ACTA IA 04-04-2023'!$D$5:$G$34,2,0)),"SIN DOCUMENTO")</f>
        <v>SIN DOCUMENTO</v>
      </c>
      <c r="E55" s="184" t="str">
        <f>IFERROR((IF($D55="INTERNACIONAL", "INTERNACIONAL", (VLOOKUP($B55,'RESPUESTA A ACTA IA 04-04-2023'!$D$5:$G$34,3,0)))),"N/A")</f>
        <v>N/A</v>
      </c>
      <c r="F55" s="226" t="str">
        <f>IF(E55&lt;&gt;"N/A",(VLOOKUP($B55,'RESPUESTA A ACTA IA 04-04-2023'!$D$5:$G$34,4,0)),"N/A")</f>
        <v>N/A</v>
      </c>
      <c r="G55" s="184" t="str">
        <f>IF((COUNTIF('RESPUESTA A R.E. AFTA N° 065-02'!$D$5:$D$12,$B55))=1, "SI", "NO")</f>
        <v>NO</v>
      </c>
      <c r="H55" s="184" t="str">
        <f>IF((COUNTIF('ANEXO ACTA IA 04-04-2023'!$D$5:$D$80,$B55))=1, "SI", "NO")</f>
        <v>SI</v>
      </c>
      <c r="I55" s="184" t="str">
        <f>IF((COUNTIF('RESPUESTA A ACTA IA 04-04-2023'!$D$5:$D$34,$B55))=1, "SI", "NO")</f>
        <v>NO</v>
      </c>
    </row>
    <row r="56" spans="1:9" x14ac:dyDescent="0.25">
      <c r="A56" s="184">
        <v>55</v>
      </c>
      <c r="B56" s="268" t="s">
        <v>144</v>
      </c>
      <c r="C56" s="212" t="s">
        <v>143</v>
      </c>
      <c r="D56" s="184" t="str">
        <f>IFERROR((VLOOKUP($B56,'RESPUESTA A ACTA IA 04-04-2023'!$D$5:$G$34,2,0)),"SIN DOCUMENTO")</f>
        <v>SIN DOCUMENTO</v>
      </c>
      <c r="E56" s="184" t="str">
        <f>IFERROR((IF($D56="INTERNACIONAL", "INTERNACIONAL", (VLOOKUP($B56,'RESPUESTA A ACTA IA 04-04-2023'!$D$5:$G$34,3,0)))),"N/A")</f>
        <v>N/A</v>
      </c>
      <c r="F56" s="226" t="str">
        <f>IF(E56&lt;&gt;"N/A",(VLOOKUP($B56,'RESPUESTA A ACTA IA 04-04-2023'!$D$5:$G$34,4,0)),"N/A")</f>
        <v>N/A</v>
      </c>
      <c r="G56" s="184" t="str">
        <f>IF((COUNTIF('RESPUESTA A R.E. AFTA N° 065-02'!$D$5:$D$12,$B56))=1, "SI", "NO")</f>
        <v>NO</v>
      </c>
      <c r="H56" s="184" t="str">
        <f>IF((COUNTIF('ANEXO ACTA IA 04-04-2023'!$D$5:$D$80,$B56))=1, "SI", "NO")</f>
        <v>SI</v>
      </c>
      <c r="I56" s="184" t="str">
        <f>IF((COUNTIF('RESPUESTA A ACTA IA 04-04-2023'!$D$5:$D$34,$B56))=1, "SI", "NO")</f>
        <v>NO</v>
      </c>
    </row>
    <row r="57" spans="1:9" x14ac:dyDescent="0.25">
      <c r="A57" s="184">
        <v>56</v>
      </c>
      <c r="B57" s="269" t="s">
        <v>51</v>
      </c>
      <c r="C57" s="213" t="s">
        <v>50</v>
      </c>
      <c r="D57" s="228" t="str">
        <f>IFERROR((VLOOKUP($B57,'RESPUESTA A ACTA IA 04-04-2023'!$D$5:$G$34,2,0)),"SIN DOCUMENTO")</f>
        <v>A2 / B / C</v>
      </c>
      <c r="E57" s="184" t="str">
        <f>IFERROR((IF($D57="INTERNACIONAL", "INTERNACIONAL", (VLOOKUP($B57,'RESPUESTA A ACTA IA 04-04-2023'!$D$5:$G$34,3,0)))),"N/A")</f>
        <v>VIGENTE</v>
      </c>
      <c r="F57" s="226">
        <f>IF(E57&lt;&gt;"N/A",(VLOOKUP($B57,'RESPUESTA A ACTA IA 04-04-2023'!$D$5:$G$34,4,0)),"N/A")</f>
        <v>45837</v>
      </c>
      <c r="G57" s="184" t="str">
        <f>IF((COUNTIF('RESPUESTA A R.E. AFTA N° 065-02'!$D$5:$D$12,$B57))=1, "SI", "NO")</f>
        <v>NO</v>
      </c>
      <c r="H57" s="184" t="str">
        <f>IF((COUNTIF('ANEXO ACTA IA 04-04-2023'!$D$5:$D$80,$B57))=1, "SI", "NO")</f>
        <v>SI</v>
      </c>
      <c r="I57" s="184" t="str">
        <f>IF((COUNTIF('RESPUESTA A ACTA IA 04-04-2023'!$D$5:$D$34,$B57))=1, "SI", "NO")</f>
        <v>SI</v>
      </c>
    </row>
    <row r="58" spans="1:9" x14ac:dyDescent="0.25">
      <c r="A58" s="184">
        <v>57</v>
      </c>
      <c r="B58" s="270" t="s">
        <v>53</v>
      </c>
      <c r="C58" s="214" t="s">
        <v>52</v>
      </c>
      <c r="D58" s="184" t="str">
        <f>IFERROR((VLOOKUP($B58,'RESPUESTA A ACTA IA 04-04-2023'!$D$5:$G$34,2,0)),"SIN DOCUMENTO")</f>
        <v>INTERNACIONAL</v>
      </c>
      <c r="E58" s="184" t="str">
        <f>IFERROR((IF($D58="INTERNACIONAL", "INTERNACIONAL", (VLOOKUP($B58,'RESPUESTA A ACTA IA 04-04-2023'!$D$5:$G$34,3,0)))),"N/A")</f>
        <v>INTERNACIONAL</v>
      </c>
      <c r="F58" s="226">
        <f>IF(E58&lt;&gt;"N/A",(VLOOKUP($B58,'RESPUESTA A ACTA IA 04-04-2023'!$D$5:$G$34,4,0)),"N/A")</f>
        <v>45251</v>
      </c>
      <c r="G58" s="184" t="str">
        <f>IF((COUNTIF('RESPUESTA A R.E. AFTA N° 065-02'!$D$5:$D$12,$B58))=1, "SI", "NO")</f>
        <v>NO</v>
      </c>
      <c r="H58" s="184" t="str">
        <f>IF((COUNTIF('ANEXO ACTA IA 04-04-2023'!$D$5:$D$80,$B58))=1, "SI", "NO")</f>
        <v>SI</v>
      </c>
      <c r="I58" s="184" t="str">
        <f>IF((COUNTIF('RESPUESTA A ACTA IA 04-04-2023'!$D$5:$D$34,$B58))=1, "SI", "NO")</f>
        <v>SI</v>
      </c>
    </row>
    <row r="59" spans="1:9" x14ac:dyDescent="0.25">
      <c r="A59" s="184">
        <v>58</v>
      </c>
      <c r="B59" s="271" t="s">
        <v>146</v>
      </c>
      <c r="C59" s="215" t="s">
        <v>145</v>
      </c>
      <c r="D59" s="184" t="str">
        <f>IFERROR((VLOOKUP($B59,'RESPUESTA A ACTA IA 04-04-2023'!$D$5:$G$34,2,0)),"SIN DOCUMENTO")</f>
        <v>SIN DOCUMENTO</v>
      </c>
      <c r="E59" s="184" t="str">
        <f>IFERROR((IF($D59="INTERNACIONAL", "INTERNACIONAL", (VLOOKUP($B59,'RESPUESTA A ACTA IA 04-04-2023'!$D$5:$G$34,3,0)))),"N/A")</f>
        <v>N/A</v>
      </c>
      <c r="F59" s="226" t="str">
        <f>IF(E59&lt;&gt;"N/A",(VLOOKUP($B59,'RESPUESTA A ACTA IA 04-04-2023'!$D$5:$G$34,4,0)),"N/A")</f>
        <v>N/A</v>
      </c>
      <c r="G59" s="184" t="str">
        <f>IF((COUNTIF('RESPUESTA A R.E. AFTA N° 065-02'!$D$5:$D$12,$B59))=1, "SI", "NO")</f>
        <v>NO</v>
      </c>
      <c r="H59" s="184" t="str">
        <f>IF((COUNTIF('ANEXO ACTA IA 04-04-2023'!$D$5:$D$80,$B59))=1, "SI", "NO")</f>
        <v>SI</v>
      </c>
      <c r="I59" s="184" t="str">
        <f>IF((COUNTIF('RESPUESTA A ACTA IA 04-04-2023'!$D$5:$D$34,$B59))=1, "SI", "NO")</f>
        <v>NO</v>
      </c>
    </row>
    <row r="60" spans="1:9" x14ac:dyDescent="0.25">
      <c r="A60" s="184">
        <v>59</v>
      </c>
      <c r="B60" s="272" t="s">
        <v>55</v>
      </c>
      <c r="C60" s="216" t="s">
        <v>54</v>
      </c>
      <c r="D60" s="184" t="str">
        <f>IFERROR((VLOOKUP($B60,'RESPUESTA A ACTA IA 04-04-2023'!$D$5:$G$34,2,0)),"SIN DOCUMENTO")</f>
        <v>A3 / A5 / B</v>
      </c>
      <c r="E60" s="184" t="str">
        <f>IFERROR((IF($D60="INTERNACIONAL", "INTERNACIONAL", (VLOOKUP($B60,'RESPUESTA A ACTA IA 04-04-2023'!$D$5:$G$34,3,0)))),"N/A")</f>
        <v>VIGENTE</v>
      </c>
      <c r="F60" s="226">
        <f>IF(E60&lt;&gt;"N/A",(VLOOKUP($B60,'RESPUESTA A ACTA IA 04-04-2023'!$D$5:$G$34,4,0)),"N/A")</f>
        <v>46721</v>
      </c>
      <c r="G60" s="184" t="str">
        <f>IF((COUNTIF('RESPUESTA A R.E. AFTA N° 065-02'!$D$5:$D$12,$B60))=1, "SI", "NO")</f>
        <v>NO</v>
      </c>
      <c r="H60" s="184" t="str">
        <f>IF((COUNTIF('ANEXO ACTA IA 04-04-2023'!$D$5:$D$80,$B60))=1, "SI", "NO")</f>
        <v>SI</v>
      </c>
      <c r="I60" s="184" t="str">
        <f>IF((COUNTIF('RESPUESTA A ACTA IA 04-04-2023'!$D$5:$D$34,$B60))=1, "SI", "NO")</f>
        <v>SI</v>
      </c>
    </row>
    <row r="61" spans="1:9" x14ac:dyDescent="0.25">
      <c r="A61" s="184">
        <v>60</v>
      </c>
      <c r="B61" s="273" t="s">
        <v>57</v>
      </c>
      <c r="C61" s="217" t="s">
        <v>56</v>
      </c>
      <c r="D61" s="184" t="str">
        <f>IFERROR((VLOOKUP($B61,'RESPUESTA A ACTA IA 04-04-2023'!$D$5:$G$34,2,0)),"SIN DOCUMENTO")</f>
        <v>INTERNACIONAL</v>
      </c>
      <c r="E61" s="184" t="str">
        <f>IFERROR((IF($D61="INTERNACIONAL", "INTERNACIONAL", (VLOOKUP($B61,'RESPUESTA A ACTA IA 04-04-2023'!$D$5:$G$34,3,0)))),"N/A")</f>
        <v>INTERNACIONAL</v>
      </c>
      <c r="F61" s="226">
        <f>IF(E61&lt;&gt;"N/A",(VLOOKUP($B61,'RESPUESTA A ACTA IA 04-04-2023'!$D$5:$G$34,4,0)),"N/A")</f>
        <v>45238</v>
      </c>
      <c r="G61" s="184" t="str">
        <f>IF((COUNTIF('RESPUESTA A R.E. AFTA N° 065-02'!$D$5:$D$12,$B61))=1, "SI", "NO")</f>
        <v>NO</v>
      </c>
      <c r="H61" s="184" t="str">
        <f>IF((COUNTIF('ANEXO ACTA IA 04-04-2023'!$D$5:$D$80,$B61))=1, "SI", "NO")</f>
        <v>SI</v>
      </c>
      <c r="I61" s="184" t="str">
        <f>IF((COUNTIF('RESPUESTA A ACTA IA 04-04-2023'!$D$5:$D$34,$B61))=1, "SI", "NO")</f>
        <v>SI</v>
      </c>
    </row>
    <row r="62" spans="1:9" x14ac:dyDescent="0.25">
      <c r="A62" s="184">
        <v>61</v>
      </c>
      <c r="B62" s="274" t="s">
        <v>148</v>
      </c>
      <c r="C62" s="218" t="s">
        <v>147</v>
      </c>
      <c r="D62" s="184" t="str">
        <f>IFERROR((VLOOKUP($B62,'RESPUESTA A ACTA IA 04-04-2023'!$D$5:$G$34,2,0)),"SIN DOCUMENTO")</f>
        <v>SIN DOCUMENTO</v>
      </c>
      <c r="E62" s="184" t="str">
        <f>IFERROR((IF($D62="INTERNACIONAL", "INTERNACIONAL", (VLOOKUP($B62,'RESPUESTA A ACTA IA 04-04-2023'!$D$5:$G$34,3,0)))),"N/A")</f>
        <v>N/A</v>
      </c>
      <c r="F62" s="226" t="str">
        <f>IF(E62&lt;&gt;"N/A",(VLOOKUP($B62,'RESPUESTA A ACTA IA 04-04-2023'!$D$5:$G$34,4,0)),"N/A")</f>
        <v>N/A</v>
      </c>
      <c r="G62" s="184" t="str">
        <f>IF((COUNTIF('RESPUESTA A R.E. AFTA N° 065-02'!$D$5:$D$12,$B62))=1, "SI", "NO")</f>
        <v>NO</v>
      </c>
      <c r="H62" s="184" t="str">
        <f>IF((COUNTIF('ANEXO ACTA IA 04-04-2023'!$D$5:$D$80,$B62))=1, "SI", "NO")</f>
        <v>SI</v>
      </c>
      <c r="I62" s="184" t="str">
        <f>IF((COUNTIF('RESPUESTA A ACTA IA 04-04-2023'!$D$5:$D$34,$B62))=1, "SI", "NO")</f>
        <v>NO</v>
      </c>
    </row>
    <row r="63" spans="1:9" x14ac:dyDescent="0.25">
      <c r="A63" s="184">
        <v>62</v>
      </c>
      <c r="B63" s="275" t="s">
        <v>150</v>
      </c>
      <c r="C63" s="219" t="s">
        <v>149</v>
      </c>
      <c r="D63" s="184" t="str">
        <f>IFERROR((VLOOKUP($B63,'RESPUESTA A ACTA IA 04-04-2023'!$D$5:$G$34,2,0)),"SIN DOCUMENTO")</f>
        <v>SIN DOCUMENTO</v>
      </c>
      <c r="E63" s="184" t="str">
        <f>IFERROR((IF($D63="INTERNACIONAL", "INTERNACIONAL", (VLOOKUP($B63,'RESPUESTA A ACTA IA 04-04-2023'!$D$5:$G$34,3,0)))),"N/A")</f>
        <v>N/A</v>
      </c>
      <c r="F63" s="226" t="str">
        <f>IF(E63&lt;&gt;"N/A",(VLOOKUP($B63,'RESPUESTA A ACTA IA 04-04-2023'!$D$5:$G$34,4,0)),"N/A")</f>
        <v>N/A</v>
      </c>
      <c r="G63" s="184" t="str">
        <f>IF((COUNTIF('RESPUESTA A R.E. AFTA N° 065-02'!$D$5:$D$12,$B63))=1, "SI", "NO")</f>
        <v>NO</v>
      </c>
      <c r="H63" s="184" t="str">
        <f>IF((COUNTIF('ANEXO ACTA IA 04-04-2023'!$D$5:$D$80,$B63))=1, "SI", "NO")</f>
        <v>SI</v>
      </c>
      <c r="I63" s="184" t="str">
        <f>IF((COUNTIF('RESPUESTA A ACTA IA 04-04-2023'!$D$5:$D$34,$B63))=1, "SI", "NO")</f>
        <v>NO</v>
      </c>
    </row>
    <row r="64" spans="1:9" x14ac:dyDescent="0.25">
      <c r="A64" s="184">
        <v>63</v>
      </c>
      <c r="B64" s="276" t="s">
        <v>152</v>
      </c>
      <c r="C64" s="217" t="s">
        <v>151</v>
      </c>
      <c r="D64" s="184" t="str">
        <f>IFERROR((VLOOKUP($B64,'RESPUESTA A ACTA IA 04-04-2023'!$D$5:$G$34,2,0)),"SIN DOCUMENTO")</f>
        <v>SIN DOCUMENTO</v>
      </c>
      <c r="E64" s="184" t="str">
        <f>IFERROR((IF($D64="INTERNACIONAL", "INTERNACIONAL", (VLOOKUP($B64,'RESPUESTA A ACTA IA 04-04-2023'!$D$5:$G$34,3,0)))),"N/A")</f>
        <v>N/A</v>
      </c>
      <c r="F64" s="226" t="str">
        <f>IF(E64&lt;&gt;"N/A",(VLOOKUP($B64,'RESPUESTA A ACTA IA 04-04-2023'!$D$5:$G$34,4,0)),"N/A")</f>
        <v>N/A</v>
      </c>
      <c r="G64" s="184" t="str">
        <f>IF((COUNTIF('RESPUESTA A R.E. AFTA N° 065-02'!$D$5:$D$12,$B64))=1, "SI", "NO")</f>
        <v>NO</v>
      </c>
      <c r="H64" s="184" t="str">
        <f>IF((COUNTIF('ANEXO ACTA IA 04-04-2023'!$D$5:$D$80,$B64))=1, "SI", "NO")</f>
        <v>SI</v>
      </c>
      <c r="I64" s="184" t="str">
        <f>IF((COUNTIF('RESPUESTA A ACTA IA 04-04-2023'!$D$5:$D$34,$B64))=1, "SI", "NO")</f>
        <v>NO</v>
      </c>
    </row>
    <row r="65" spans="1:9" x14ac:dyDescent="0.25">
      <c r="A65" s="184">
        <v>64</v>
      </c>
      <c r="B65" s="277" t="s">
        <v>59</v>
      </c>
      <c r="C65" s="217" t="s">
        <v>58</v>
      </c>
      <c r="D65" s="184" t="str">
        <f>IFERROR((VLOOKUP($B65,'RESPUESTA A ACTA IA 04-04-2023'!$D$5:$G$34,2,0)),"SIN DOCUMENTO")</f>
        <v>INTERNACIONAL</v>
      </c>
      <c r="E65" s="184" t="str">
        <f>IFERROR((IF($D65="INTERNACIONAL", "INTERNACIONAL", (VLOOKUP($B65,'RESPUESTA A ACTA IA 04-04-2023'!$D$5:$G$34,3,0)))),"N/A")</f>
        <v>INTERNACIONAL</v>
      </c>
      <c r="F65" s="226">
        <f>IF(E65&lt;&gt;"N/A",(VLOOKUP($B65,'RESPUESTA A ACTA IA 04-04-2023'!$D$5:$G$34,4,0)),"N/A")</f>
        <v>45099</v>
      </c>
      <c r="G65" s="184" t="str">
        <f>IF((COUNTIF('RESPUESTA A R.E. AFTA N° 065-02'!$D$5:$D$12,$B65))=1, "SI", "NO")</f>
        <v>NO</v>
      </c>
      <c r="H65" s="184" t="str">
        <f>IF((COUNTIF('ANEXO ACTA IA 04-04-2023'!$D$5:$D$80,$B65))=1, "SI", "NO")</f>
        <v>SI</v>
      </c>
      <c r="I65" s="184" t="str">
        <f>IF((COUNTIF('RESPUESTA A ACTA IA 04-04-2023'!$D$5:$D$34,$B65))=1, "SI", "NO")</f>
        <v>SI</v>
      </c>
    </row>
    <row r="66" spans="1:9" x14ac:dyDescent="0.25">
      <c r="A66" s="184">
        <v>65</v>
      </c>
      <c r="B66" s="278" t="s">
        <v>154</v>
      </c>
      <c r="C66" s="220" t="s">
        <v>153</v>
      </c>
      <c r="D66" s="184" t="str">
        <f>IFERROR((VLOOKUP($B66,'RESPUESTA A ACTA IA 04-04-2023'!$D$5:$G$34,2,0)),"SIN DOCUMENTO")</f>
        <v>SIN DOCUMENTO</v>
      </c>
      <c r="E66" s="184" t="str">
        <f>IFERROR((IF($D66="INTERNACIONAL", "INTERNACIONAL", (VLOOKUP($B66,'RESPUESTA A ACTA IA 04-04-2023'!$D$5:$G$34,3,0)))),"N/A")</f>
        <v>N/A</v>
      </c>
      <c r="F66" s="226" t="str">
        <f>IF(E66&lt;&gt;"N/A",(VLOOKUP($B66,'RESPUESTA A ACTA IA 04-04-2023'!$D$5:$G$34,4,0)),"N/A")</f>
        <v>N/A</v>
      </c>
      <c r="G66" s="184" t="str">
        <f>IF((COUNTIF('RESPUESTA A R.E. AFTA N° 065-02'!$D$5:$D$12,$B66))=1, "SI", "NO")</f>
        <v>NO</v>
      </c>
      <c r="H66" s="184" t="str">
        <f>IF((COUNTIF('ANEXO ACTA IA 04-04-2023'!$D$5:$D$80,$B66))=1, "SI", "NO")</f>
        <v>SI</v>
      </c>
      <c r="I66" s="184" t="str">
        <f>IF((COUNTIF('RESPUESTA A ACTA IA 04-04-2023'!$D$5:$D$34,$B66))=1, "SI", "NO")</f>
        <v>NO</v>
      </c>
    </row>
    <row r="67" spans="1:9" x14ac:dyDescent="0.25">
      <c r="A67" s="184">
        <v>66</v>
      </c>
      <c r="B67" s="279" t="s">
        <v>156</v>
      </c>
      <c r="C67" s="189" t="s">
        <v>155</v>
      </c>
      <c r="D67" s="184" t="str">
        <f>IFERROR((VLOOKUP($B67,'RESPUESTA A ACTA IA 04-04-2023'!$D$5:$G$34,2,0)),"SIN DOCUMENTO")</f>
        <v>SIN DOCUMENTO</v>
      </c>
      <c r="E67" s="184" t="str">
        <f>IFERROR((IF($D67="INTERNACIONAL", "INTERNACIONAL", (VLOOKUP($B67,'RESPUESTA A ACTA IA 04-04-2023'!$D$5:$G$34,3,0)))),"N/A")</f>
        <v>N/A</v>
      </c>
      <c r="F67" s="226" t="str">
        <f>IF(E67&lt;&gt;"N/A",(VLOOKUP($B67,'RESPUESTA A ACTA IA 04-04-2023'!$D$5:$G$34,4,0)),"N/A")</f>
        <v>N/A</v>
      </c>
      <c r="G67" s="184" t="str">
        <f>IF((COUNTIF('RESPUESTA A R.E. AFTA N° 065-02'!$D$5:$D$12,$B67))=1, "SI", "NO")</f>
        <v>NO</v>
      </c>
      <c r="H67" s="184" t="str">
        <f>IF((COUNTIF('ANEXO ACTA IA 04-04-2023'!$D$5:$D$80,$B67))=1, "SI", "NO")</f>
        <v>SI</v>
      </c>
      <c r="I67" s="184" t="str">
        <f>IF((COUNTIF('RESPUESTA A ACTA IA 04-04-2023'!$D$5:$D$34,$B67))=1, "SI", "NO")</f>
        <v>NO</v>
      </c>
    </row>
    <row r="68" spans="1:9" x14ac:dyDescent="0.25">
      <c r="A68" s="184">
        <v>67</v>
      </c>
      <c r="B68" s="280" t="s">
        <v>158</v>
      </c>
      <c r="C68" s="216" t="s">
        <v>157</v>
      </c>
      <c r="D68" s="184" t="str">
        <f>IFERROR((VLOOKUP($B68,'RESPUESTA A ACTA IA 04-04-2023'!$D$5:$G$34,2,0)),"SIN DOCUMENTO")</f>
        <v>SIN DOCUMENTO</v>
      </c>
      <c r="E68" s="184" t="str">
        <f>IFERROR((IF($D68="INTERNACIONAL", "INTERNACIONAL", (VLOOKUP($B68,'RESPUESTA A ACTA IA 04-04-2023'!$D$5:$G$34,3,0)))),"N/A")</f>
        <v>N/A</v>
      </c>
      <c r="F68" s="226" t="str">
        <f>IF(E68&lt;&gt;"N/A",(VLOOKUP($B68,'RESPUESTA A ACTA IA 04-04-2023'!$D$5:$G$34,4,0)),"N/A")</f>
        <v>N/A</v>
      </c>
      <c r="G68" s="184" t="str">
        <f>IF((COUNTIF('RESPUESTA A R.E. AFTA N° 065-02'!$D$5:$D$12,$B68))=1, "SI", "NO")</f>
        <v>NO</v>
      </c>
      <c r="H68" s="184" t="str">
        <f>IF((COUNTIF('ANEXO ACTA IA 04-04-2023'!$D$5:$D$80,$B68))=1, "SI", "NO")</f>
        <v>SI</v>
      </c>
      <c r="I68" s="184" t="str">
        <f>IF((COUNTIF('RESPUESTA A ACTA IA 04-04-2023'!$D$5:$D$34,$B68))=1, "SI", "NO")</f>
        <v>NO</v>
      </c>
    </row>
    <row r="69" spans="1:9" x14ac:dyDescent="0.25">
      <c r="A69" s="184">
        <v>68</v>
      </c>
      <c r="B69" s="281" t="s">
        <v>160</v>
      </c>
      <c r="C69" s="217" t="s">
        <v>159</v>
      </c>
      <c r="D69" s="184" t="str">
        <f>IFERROR((VLOOKUP($B69,'RESPUESTA A ACTA IA 04-04-2023'!$D$5:$G$34,2,0)),"SIN DOCUMENTO")</f>
        <v>SIN DOCUMENTO</v>
      </c>
      <c r="E69" s="184" t="str">
        <f>IFERROR((IF($D69="INTERNACIONAL", "INTERNACIONAL", (VLOOKUP($B69,'RESPUESTA A ACTA IA 04-04-2023'!$D$5:$G$34,3,0)))),"N/A")</f>
        <v>N/A</v>
      </c>
      <c r="F69" s="226" t="str">
        <f>IF(E69&lt;&gt;"N/A",(VLOOKUP($B69,'RESPUESTA A ACTA IA 04-04-2023'!$D$5:$G$34,4,0)),"N/A")</f>
        <v>N/A</v>
      </c>
      <c r="G69" s="184" t="str">
        <f>IF((COUNTIF('RESPUESTA A R.E. AFTA N° 065-02'!$D$5:$D$12,$B69))=1, "SI", "NO")</f>
        <v>NO</v>
      </c>
      <c r="H69" s="184" t="str">
        <f>IF((COUNTIF('ANEXO ACTA IA 04-04-2023'!$D$5:$D$80,$B69))=1, "SI", "NO")</f>
        <v>SI</v>
      </c>
      <c r="I69" s="184" t="str">
        <f>IF((COUNTIF('RESPUESTA A ACTA IA 04-04-2023'!$D$5:$D$34,$B69))=1, "SI", "NO")</f>
        <v>NO</v>
      </c>
    </row>
    <row r="70" spans="1:9" x14ac:dyDescent="0.25">
      <c r="A70" s="184">
        <v>69</v>
      </c>
      <c r="B70" s="282" t="s">
        <v>162</v>
      </c>
      <c r="C70" s="218" t="s">
        <v>161</v>
      </c>
      <c r="D70" s="184" t="str">
        <f>IFERROR((VLOOKUP($B70,'RESPUESTA A ACTA IA 04-04-2023'!$D$5:$G$34,2,0)),"SIN DOCUMENTO")</f>
        <v>SIN DOCUMENTO</v>
      </c>
      <c r="E70" s="184" t="str">
        <f>IFERROR((IF($D70="INTERNACIONAL", "INTERNACIONAL", (VLOOKUP($B70,'RESPUESTA A ACTA IA 04-04-2023'!$D$5:$G$34,3,0)))),"N/A")</f>
        <v>N/A</v>
      </c>
      <c r="F70" s="226" t="str">
        <f>IF(E70&lt;&gt;"N/A",(VLOOKUP($B70,'RESPUESTA A ACTA IA 04-04-2023'!$D$5:$G$34,4,0)),"N/A")</f>
        <v>N/A</v>
      </c>
      <c r="G70" s="184" t="str">
        <f>IF((COUNTIF('RESPUESTA A R.E. AFTA N° 065-02'!$D$5:$D$12,$B70))=1, "SI", "NO")</f>
        <v>NO</v>
      </c>
      <c r="H70" s="184" t="str">
        <f>IF((COUNTIF('ANEXO ACTA IA 04-04-2023'!$D$5:$D$80,$B70))=1, "SI", "NO")</f>
        <v>SI</v>
      </c>
      <c r="I70" s="184" t="str">
        <f>IF((COUNTIF('RESPUESTA A ACTA IA 04-04-2023'!$D$5:$D$34,$B70))=1, "SI", "NO")</f>
        <v>NO</v>
      </c>
    </row>
    <row r="71" spans="1:9" x14ac:dyDescent="0.25">
      <c r="A71" s="184">
        <v>70</v>
      </c>
      <c r="B71" s="283" t="s">
        <v>164</v>
      </c>
      <c r="C71" s="221" t="s">
        <v>163</v>
      </c>
      <c r="D71" s="184" t="str">
        <f>IFERROR((VLOOKUP($B71,'RESPUESTA A ACTA IA 04-04-2023'!$D$5:$G$34,2,0)),"SIN DOCUMENTO")</f>
        <v>SIN DOCUMENTO</v>
      </c>
      <c r="E71" s="184" t="str">
        <f>IFERROR((IF($D71="INTERNACIONAL", "INTERNACIONAL", (VLOOKUP($B71,'RESPUESTA A ACTA IA 04-04-2023'!$D$5:$G$34,3,0)))),"N/A")</f>
        <v>N/A</v>
      </c>
      <c r="F71" s="226" t="str">
        <f>IF(E71&lt;&gt;"N/A",(VLOOKUP($B71,'RESPUESTA A ACTA IA 04-04-2023'!$D$5:$G$34,4,0)),"N/A")</f>
        <v>N/A</v>
      </c>
      <c r="G71" s="184" t="str">
        <f>IF((COUNTIF('RESPUESTA A R.E. AFTA N° 065-02'!$D$5:$D$12,$B71))=1, "SI", "NO")</f>
        <v>NO</v>
      </c>
      <c r="H71" s="184" t="str">
        <f>IF((COUNTIF('ANEXO ACTA IA 04-04-2023'!$D$5:$D$80,$B71))=1, "SI", "NO")</f>
        <v>SI</v>
      </c>
      <c r="I71" s="184" t="str">
        <f>IF((COUNTIF('RESPUESTA A ACTA IA 04-04-2023'!$D$5:$D$34,$B71))=1, "SI", "NO")</f>
        <v>NO</v>
      </c>
    </row>
    <row r="72" spans="1:9" x14ac:dyDescent="0.25">
      <c r="A72" s="184">
        <v>71</v>
      </c>
      <c r="B72" s="284" t="s">
        <v>166</v>
      </c>
      <c r="C72" s="222" t="s">
        <v>165</v>
      </c>
      <c r="D72" s="184" t="str">
        <f>IFERROR((VLOOKUP($B72,'RESPUESTA A ACTA IA 04-04-2023'!$D$5:$G$34,2,0)),"SIN DOCUMENTO")</f>
        <v>SIN DOCUMENTO</v>
      </c>
      <c r="E72" s="184" t="str">
        <f>IFERROR((IF($D72="INTERNACIONAL", "INTERNACIONAL", (VLOOKUP($B72,'RESPUESTA A ACTA IA 04-04-2023'!$D$5:$G$34,3,0)))),"N/A")</f>
        <v>N/A</v>
      </c>
      <c r="F72" s="226" t="str">
        <f>IF(E72&lt;&gt;"N/A",(VLOOKUP($B72,'RESPUESTA A ACTA IA 04-04-2023'!$D$5:$G$34,4,0)),"N/A")</f>
        <v>N/A</v>
      </c>
      <c r="G72" s="184" t="str">
        <f>IF((COUNTIF('RESPUESTA A R.E. AFTA N° 065-02'!$D$5:$D$12,$B72))=1, "SI", "NO")</f>
        <v>NO</v>
      </c>
      <c r="H72" s="184" t="str">
        <f>IF((COUNTIF('ANEXO ACTA IA 04-04-2023'!$D$5:$D$80,$B72))=1, "SI", "NO")</f>
        <v>SI</v>
      </c>
      <c r="I72" s="184" t="str">
        <f>IF((COUNTIF('RESPUESTA A ACTA IA 04-04-2023'!$D$5:$D$34,$B72))=1, "SI", "NO")</f>
        <v>NO</v>
      </c>
    </row>
    <row r="73" spans="1:9" x14ac:dyDescent="0.25">
      <c r="A73" s="184">
        <v>72</v>
      </c>
      <c r="B73" s="285" t="s">
        <v>168</v>
      </c>
      <c r="C73" s="223" t="s">
        <v>167</v>
      </c>
      <c r="D73" s="184" t="str">
        <f>IFERROR((VLOOKUP($B73,'RESPUESTA A ACTA IA 04-04-2023'!$D$5:$G$34,2,0)),"SIN DOCUMENTO")</f>
        <v>SIN DOCUMENTO</v>
      </c>
      <c r="E73" s="184" t="str">
        <f>IFERROR((IF($D73="INTERNACIONAL", "INTERNACIONAL", (VLOOKUP($B73,'RESPUESTA A ACTA IA 04-04-2023'!$D$5:$G$34,3,0)))),"N/A")</f>
        <v>N/A</v>
      </c>
      <c r="F73" s="226" t="str">
        <f>IF(E73&lt;&gt;"N/A",(VLOOKUP($B73,'RESPUESTA A ACTA IA 04-04-2023'!$D$5:$G$34,4,0)),"N/A")</f>
        <v>N/A</v>
      </c>
      <c r="G73" s="184" t="str">
        <f>IF((COUNTIF('RESPUESTA A R.E. AFTA N° 065-02'!$D$5:$D$12,$B73))=1, "SI", "NO")</f>
        <v>NO</v>
      </c>
      <c r="H73" s="184" t="str">
        <f>IF((COUNTIF('ANEXO ACTA IA 04-04-2023'!$D$5:$D$80,$B73))=1, "SI", "NO")</f>
        <v>SI</v>
      </c>
      <c r="I73" s="184" t="str">
        <f>IF((COUNTIF('RESPUESTA A ACTA IA 04-04-2023'!$D$5:$D$34,$B73))=1, "SI", "NO")</f>
        <v>NO</v>
      </c>
    </row>
    <row r="74" spans="1:9" x14ac:dyDescent="0.25">
      <c r="A74" s="184">
        <v>73</v>
      </c>
      <c r="B74" s="284">
        <v>30282956</v>
      </c>
      <c r="C74" s="222" t="s">
        <v>60</v>
      </c>
      <c r="D74" s="184" t="str">
        <f>IFERROR((VLOOKUP($B74,'RESPUESTA A ACTA IA 04-04-2023'!$D$5:$G$34,2,0)),"SIN DOCUMENTO")</f>
        <v>INTERNACIONAL</v>
      </c>
      <c r="E74" s="184" t="str">
        <f>IFERROR((IF($D74="INTERNACIONAL", "INTERNACIONAL", (VLOOKUP($B74,'RESPUESTA A ACTA IA 04-04-2023'!$D$5:$G$34,3,0)))),"N/A")</f>
        <v>INTERNACIONAL</v>
      </c>
      <c r="F74" s="226">
        <f>IF(E74&lt;&gt;"N/A",(VLOOKUP($B74,'RESPUESTA A ACTA IA 04-04-2023'!$D$5:$G$34,4,0)),"N/A")</f>
        <v>45049</v>
      </c>
      <c r="G74" s="184" t="str">
        <f>IF((COUNTIF('RESPUESTA A R.E. AFTA N° 065-02'!$D$5:$D$12,$B74))=1, "SI", "NO")</f>
        <v>NO</v>
      </c>
      <c r="H74" s="184" t="str">
        <f>IF((COUNTIF('ANEXO ACTA IA 04-04-2023'!$D$5:$D$80,$B74))=1, "SI", "NO")</f>
        <v>SI</v>
      </c>
      <c r="I74" s="184" t="str">
        <f>IF((COUNTIF('RESPUESTA A ACTA IA 04-04-2023'!$D$5:$D$34,$B74))=1, "SI", "NO")</f>
        <v>SI</v>
      </c>
    </row>
    <row r="75" spans="1:9" x14ac:dyDescent="0.25">
      <c r="A75" s="184">
        <v>74</v>
      </c>
      <c r="B75" s="286" t="s">
        <v>170</v>
      </c>
      <c r="C75" s="201" t="s">
        <v>169</v>
      </c>
      <c r="D75" s="184" t="str">
        <f>IFERROR((VLOOKUP($B75,'RESPUESTA A ACTA IA 04-04-2023'!$D$5:$G$34,2,0)),"SIN DOCUMENTO")</f>
        <v>SIN DOCUMENTO</v>
      </c>
      <c r="E75" s="184" t="str">
        <f>IFERROR((IF($D75="INTERNACIONAL", "INTERNACIONAL", (VLOOKUP($B75,'RESPUESTA A ACTA IA 04-04-2023'!$D$5:$G$34,3,0)))),"N/A")</f>
        <v>N/A</v>
      </c>
      <c r="F75" s="226" t="str">
        <f>IF(E75&lt;&gt;"N/A",(VLOOKUP($B75,'RESPUESTA A ACTA IA 04-04-2023'!$D$5:$G$34,4,0)),"N/A")</f>
        <v>N/A</v>
      </c>
      <c r="G75" s="184" t="str">
        <f>IF((COUNTIF('RESPUESTA A R.E. AFTA N° 065-02'!$D$5:$D$12,$B75))=1, "SI", "NO")</f>
        <v>NO</v>
      </c>
      <c r="H75" s="184" t="str">
        <f>IF((COUNTIF('ANEXO ACTA IA 04-04-2023'!$D$5:$D$80,$B75))=1, "SI", "NO")</f>
        <v>SI</v>
      </c>
      <c r="I75" s="184" t="str">
        <f>IF((COUNTIF('RESPUESTA A ACTA IA 04-04-2023'!$D$5:$D$34,$B75))=1, "SI", "NO")</f>
        <v>NO</v>
      </c>
    </row>
    <row r="76" spans="1:9" x14ac:dyDescent="0.25">
      <c r="A76" s="184">
        <v>75</v>
      </c>
      <c r="B76" s="287" t="s">
        <v>172</v>
      </c>
      <c r="C76" s="213" t="s">
        <v>171</v>
      </c>
      <c r="D76" s="184" t="str">
        <f>IFERROR((VLOOKUP($B76,'RESPUESTA A ACTA IA 04-04-2023'!$D$5:$G$34,2,0)),"SIN DOCUMENTO")</f>
        <v>SIN DOCUMENTO</v>
      </c>
      <c r="E76" s="184" t="str">
        <f>IFERROR((IF($D76="INTERNACIONAL", "INTERNACIONAL", (VLOOKUP($B76,'RESPUESTA A ACTA IA 04-04-2023'!$D$5:$G$34,3,0)))),"N/A")</f>
        <v>N/A</v>
      </c>
      <c r="F76" s="226" t="str">
        <f>IF(E76&lt;&gt;"N/A",(VLOOKUP($B76,'RESPUESTA A ACTA IA 04-04-2023'!$D$5:$G$34,4,0)),"N/A")</f>
        <v>N/A</v>
      </c>
      <c r="G76" s="184" t="str">
        <f>IF((COUNTIF('RESPUESTA A R.E. AFTA N° 065-02'!$D$5:$D$12,$B76))=1, "SI", "NO")</f>
        <v>NO</v>
      </c>
      <c r="H76" s="184" t="str">
        <f>IF((COUNTIF('ANEXO ACTA IA 04-04-2023'!$D$5:$D$80,$B76))=1, "SI", "NO")</f>
        <v>SI</v>
      </c>
      <c r="I76" s="184" t="str">
        <f>IF((COUNTIF('RESPUESTA A ACTA IA 04-04-2023'!$D$5:$D$34,$B76))=1, "SI", "NO")</f>
        <v>NO</v>
      </c>
    </row>
    <row r="77" spans="1:9" x14ac:dyDescent="0.25">
      <c r="A77" s="184">
        <v>76</v>
      </c>
      <c r="B77" s="288" t="s">
        <v>174</v>
      </c>
      <c r="C77" s="224" t="s">
        <v>173</v>
      </c>
      <c r="D77" s="184" t="str">
        <f>IFERROR((VLOOKUP($B77,'RESPUESTA A ACTA IA 04-04-2023'!$D$5:$G$34,2,0)),"SIN DOCUMENTO")</f>
        <v>SIN DOCUMENTO</v>
      </c>
      <c r="E77" s="184" t="str">
        <f>IFERROR((IF($D77="INTERNACIONAL", "INTERNACIONAL", (VLOOKUP($B77,'RESPUESTA A ACTA IA 04-04-2023'!$D$5:$G$34,3,0)))),"N/A")</f>
        <v>N/A</v>
      </c>
      <c r="F77" s="226" t="str">
        <f>IF(E77&lt;&gt;"N/A",(VLOOKUP($B77,'RESPUESTA A ACTA IA 04-04-2023'!$D$5:$G$34,4,0)),"N/A")</f>
        <v>N/A</v>
      </c>
      <c r="G77" s="184" t="str">
        <f>IF((COUNTIF('RESPUESTA A R.E. AFTA N° 065-02'!$D$5:$D$12,$B77))=1, "SI", "NO")</f>
        <v>NO</v>
      </c>
      <c r="H77" s="184" t="str">
        <f>IF((COUNTIF('ANEXO ACTA IA 04-04-2023'!$D$5:$D$80,$B77))=1, "SI", "NO")</f>
        <v>SI</v>
      </c>
      <c r="I77" s="184" t="str">
        <f>IF((COUNTIF('RESPUESTA A ACTA IA 04-04-2023'!$D$5:$D$34,$B77))=1, "SI", "NO")</f>
        <v>NO</v>
      </c>
    </row>
    <row r="78" spans="1:9" x14ac:dyDescent="0.25">
      <c r="A78" s="184">
        <v>77</v>
      </c>
      <c r="B78" s="6" t="s">
        <v>65</v>
      </c>
      <c r="C78" s="2" t="s">
        <v>64</v>
      </c>
      <c r="D78" s="184" t="str">
        <f>IFERROR((VLOOKUP($B78,'RESPUESTA A ACTA IA 04-04-2023'!$D$5:$G$34,2,0)),"SIN DOCUMENTO")</f>
        <v>SIN DOCUMENTO</v>
      </c>
      <c r="E78" s="184" t="str">
        <f>IFERROR((IF($D78="INTERNACIONAL", "INTERNACIONAL", (VLOOKUP($B78,'RESPUESTA A ACTA IA 04-04-2023'!$D$5:$G$34,3,0)))),"N/A")</f>
        <v>N/A</v>
      </c>
      <c r="F78" s="226" t="str">
        <f>IF(E78&lt;&gt;"N/A",(VLOOKUP($B78,'RESPUESTA A ACTA IA 04-04-2023'!$D$5:$G$34,4,0)),"N/A")</f>
        <v>N/A</v>
      </c>
      <c r="G78" s="184" t="str">
        <f>IF((COUNTIF('RESPUESTA A R.E. AFTA N° 065-02'!$D$5:$D$12,$B78))=1, "SI", "NO")</f>
        <v>SI</v>
      </c>
      <c r="H78" s="184" t="str">
        <f>IF((COUNTIF('ANEXO ACTA IA 04-04-2023'!$D$5:$D$80,$B78))=1, "SI", "NO")</f>
        <v>NO</v>
      </c>
      <c r="I78" s="184" t="str">
        <f>IF((COUNTIF('RESPUESTA A ACTA IA 04-04-2023'!$D$5:$D$34,$B78))=1, "SI", "NO")</f>
        <v>NO</v>
      </c>
    </row>
    <row r="79" spans="1:9" x14ac:dyDescent="0.25">
      <c r="A79" s="184">
        <v>78</v>
      </c>
      <c r="B79" s="6" t="s">
        <v>71</v>
      </c>
      <c r="C79" s="2" t="s">
        <v>70</v>
      </c>
      <c r="D79" s="184" t="str">
        <f>IFERROR((VLOOKUP($B79,'RESPUESTA A ACTA IA 04-04-2023'!$D$5:$G$34,2,0)),"SIN DOCUMENTO")</f>
        <v>SIN DOCUMENTO</v>
      </c>
      <c r="E79" s="184" t="str">
        <f>IFERROR((IF($D79="INTERNACIONAL", "INTERNACIONAL", (VLOOKUP($B79,'RESPUESTA A ACTA IA 04-04-2023'!$D$5:$G$34,3,0)))),"N/A")</f>
        <v>N/A</v>
      </c>
      <c r="F79" s="226" t="str">
        <f>IF(E79&lt;&gt;"N/A",(VLOOKUP($B79,'RESPUESTA A ACTA IA 04-04-2023'!$D$5:$G$34,4,0)),"N/A")</f>
        <v>N/A</v>
      </c>
      <c r="G79" s="184" t="str">
        <f>IF((COUNTIF('RESPUESTA A R.E. AFTA N° 065-02'!$D$5:$D$12,$B79))=1, "SI", "NO")</f>
        <v>SI</v>
      </c>
      <c r="H79" s="184" t="str">
        <f>IF((COUNTIF('ANEXO ACTA IA 04-04-2023'!$D$5:$D$80,$B79))=1, "SI", "NO")</f>
        <v>NO</v>
      </c>
      <c r="I79" s="184" t="str">
        <f>IF((COUNTIF('RESPUESTA A ACTA IA 04-04-2023'!$D$5:$D$34,$B79))=1, "SI", "NO")</f>
        <v>NO</v>
      </c>
    </row>
    <row r="80" spans="1:9" x14ac:dyDescent="0.25">
      <c r="A80" s="184">
        <v>79</v>
      </c>
      <c r="B80" s="6" t="s">
        <v>73</v>
      </c>
      <c r="C80" s="2" t="s">
        <v>72</v>
      </c>
      <c r="D80" s="184" t="str">
        <f>IFERROR((VLOOKUP($B80,'RESPUESTA A ACTA IA 04-04-2023'!$D$5:$G$34,2,0)),"SIN DOCUMENTO")</f>
        <v>SIN DOCUMENTO</v>
      </c>
      <c r="E80" s="184" t="str">
        <f>IFERROR((IF($D80="INTERNACIONAL", "INTERNACIONAL", (VLOOKUP($B80,'RESPUESTA A ACTA IA 04-04-2023'!$D$5:$G$34,3,0)))),"N/A")</f>
        <v>N/A</v>
      </c>
      <c r="F80" s="226" t="str">
        <f>IF(E80&lt;&gt;"N/A",(VLOOKUP($B80,'RESPUESTA A ACTA IA 04-04-2023'!$D$5:$G$34,4,0)),"N/A")</f>
        <v>N/A</v>
      </c>
      <c r="G80" s="184" t="str">
        <f>IF((COUNTIF('RESPUESTA A R.E. AFTA N° 065-02'!$D$5:$D$12,$B80))=1, "SI", "NO")</f>
        <v>SI</v>
      </c>
      <c r="H80" s="184" t="str">
        <f>IF((COUNTIF('ANEXO ACTA IA 04-04-2023'!$D$5:$D$80,$B80))=1, "SI", "NO")</f>
        <v>NO</v>
      </c>
      <c r="I80" s="184" t="str">
        <f>IF((COUNTIF('RESPUESTA A ACTA IA 04-04-2023'!$D$5:$D$34,$B80))=1, "SI", "NO")</f>
        <v>NO</v>
      </c>
    </row>
  </sheetData>
  <autoFilter ref="A1:I77" xr:uid="{0E4D2016-3416-40B8-8E7E-05075D9B55B3}"/>
  <conditionalFormatting sqref="A2:F77 A78:A80 D78:F80 B78:C80">
    <cfRule type="expression" dxfId="11" priority="7">
      <formula>$D2="SIN DOCUMENTO"</formula>
    </cfRule>
  </conditionalFormatting>
  <conditionalFormatting sqref="A2:G77 A78:A80 D78:G80 B78:C80">
    <cfRule type="expression" dxfId="10" priority="5">
      <formula>$G2="SI"</formula>
    </cfRule>
  </conditionalFormatting>
  <conditionalFormatting sqref="D2:D80">
    <cfRule type="cellIs" dxfId="9" priority="8" operator="equal">
      <formula>"SIN DOCUMENTO"</formula>
    </cfRule>
  </conditionalFormatting>
  <conditionalFormatting sqref="H1:I1048576">
    <cfRule type="cellIs" dxfId="8" priority="1" operator="equal">
      <formula>"NO"</formula>
    </cfRule>
  </conditionalFormatting>
  <conditionalFormatting sqref="A2:F80">
    <cfRule type="expression" dxfId="7" priority="4">
      <formula>$E2="INTERNACIONAL"</formula>
    </cfRule>
  </conditionalFormatting>
  <conditionalFormatting sqref="A2:F80">
    <cfRule type="expression" dxfId="6" priority="6">
      <formula>$E2="VENCIDA"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ANEXO ACTA IA 04-04-2023</vt:lpstr>
      <vt:lpstr>RESPUESTA A ACTA IA 04-04-2023</vt:lpstr>
      <vt:lpstr>RESPUESTA A R.E. AFTA N° 065-02</vt:lpstr>
      <vt:lpstr>CRUCE DATOS SMA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Transfahum 001 SpA</dc:creator>
  <cp:lastModifiedBy>Javiera Laura de la Cerda Konig</cp:lastModifiedBy>
  <cp:lastPrinted>2023-04-13T20:10:50Z</cp:lastPrinted>
  <dcterms:created xsi:type="dcterms:W3CDTF">2015-06-05T18:19:34Z</dcterms:created>
  <dcterms:modified xsi:type="dcterms:W3CDTF">2023-08-07T16:55:24Z</dcterms:modified>
</cp:coreProperties>
</file>